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a_delovni_zvezek"/>
  <mc:AlternateContent xmlns:mc="http://schemas.openxmlformats.org/markup-compatibility/2006">
    <mc:Choice Requires="x15">
      <x15ac:absPath xmlns:x15ac="http://schemas.microsoft.com/office/spreadsheetml/2010/11/ac" url="F:\INŽENIRING\1 Oskrba s pitno vodo\0100 OPV Projekti\2022 - 16 - VS Šempeter\09 - VS Šempeter - S234 - gradnja\02 - gradnja - JN\popisi del, projektantski predračuni\"/>
    </mc:Choice>
  </mc:AlternateContent>
  <xr:revisionPtr revIDLastSave="0" documentId="13_ncr:1_{F11E568D-7035-419C-A37B-C149A376299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kapitulacija" sheetId="18" r:id="rId1"/>
    <sheet name="M1.K1" sheetId="71" r:id="rId2"/>
    <sheet name="M1.K2" sheetId="75" r:id="rId3"/>
    <sheet name="M1.K3" sheetId="76" r:id="rId4"/>
    <sheet name="M1.K4" sheetId="77" r:id="rId5"/>
  </sheets>
  <definedNames>
    <definedName name="_xlnm.Print_Area" localSheetId="1">'M1.K1'!$A$1:$F$178</definedName>
    <definedName name="_xlnm.Print_Area" localSheetId="2">'M1.K2'!$A$1:$F$183</definedName>
    <definedName name="_xlnm.Print_Area" localSheetId="3">'M1.K3'!$A$1:$F$189</definedName>
    <definedName name="_xlnm.Print_Area" localSheetId="4">'M1.K4'!$A$1:$F$180</definedName>
    <definedName name="_xlnm.Print_Area" localSheetId="0">Rekapitulacija!$A$1:$D$51</definedName>
    <definedName name="Print_Area" localSheetId="1">'M1.K1'!$A$1:$F$178</definedName>
    <definedName name="Print_Area" localSheetId="2">'M1.K2'!$A$1:$F$183</definedName>
    <definedName name="Print_Area" localSheetId="3">'M1.K3'!$A$3:$F$189</definedName>
    <definedName name="Print_Area" localSheetId="4">'M1.K4'!$A$1:$F$180</definedName>
    <definedName name="Print_Area" localSheetId="0">Rekapitulacija!$A$10:$D$35</definedName>
    <definedName name="Print_Titles" localSheetId="1">'M1.K1'!$1:$1</definedName>
    <definedName name="Print_Titles" localSheetId="2">'M1.K2'!#REF!</definedName>
    <definedName name="Print_Titles" localSheetId="3">'M1.K3'!#REF!</definedName>
    <definedName name="Print_Titles" localSheetId="4">'M1.K4'!#REF!</definedName>
    <definedName name="Print_Titles" localSheetId="0">Rekapitulacija!$10:$10</definedName>
  </definedNames>
  <calcPr calcId="191029"/>
</workbook>
</file>

<file path=xl/calcChain.xml><?xml version="1.0" encoding="utf-8"?>
<calcChain xmlns="http://schemas.openxmlformats.org/spreadsheetml/2006/main">
  <c r="F177" i="77" l="1"/>
  <c r="F38" i="77"/>
  <c r="F39" i="77"/>
  <c r="F40" i="77"/>
  <c r="F48" i="77"/>
  <c r="F49" i="77"/>
  <c r="F50" i="77"/>
  <c r="F187" i="76"/>
  <c r="F62" i="76"/>
  <c r="F38" i="76"/>
  <c r="F39" i="76"/>
  <c r="F40" i="76"/>
  <c r="F48" i="76"/>
  <c r="F49" i="76"/>
  <c r="F50" i="76"/>
  <c r="F10" i="77"/>
  <c r="F13" i="77"/>
  <c r="F16" i="77"/>
  <c r="F19" i="77"/>
  <c r="F22" i="77"/>
  <c r="F8" i="77"/>
  <c r="F175" i="77"/>
  <c r="F142" i="77"/>
  <c r="F145" i="77"/>
  <c r="F148" i="77"/>
  <c r="F150" i="77"/>
  <c r="F152" i="77"/>
  <c r="F154" i="77"/>
  <c r="F156" i="77"/>
  <c r="F159" i="77"/>
  <c r="F162" i="77"/>
  <c r="F164" i="77"/>
  <c r="F168" i="77"/>
  <c r="F185" i="76"/>
  <c r="F156" i="76"/>
  <c r="F159" i="76"/>
  <c r="F161" i="76"/>
  <c r="F163" i="76"/>
  <c r="F165" i="76"/>
  <c r="F167" i="76"/>
  <c r="F170" i="76"/>
  <c r="F173" i="76"/>
  <c r="F175" i="76"/>
  <c r="F179" i="76"/>
  <c r="F153" i="76"/>
  <c r="F10" i="76"/>
  <c r="F13" i="76"/>
  <c r="F16" i="76"/>
  <c r="F19" i="76"/>
  <c r="F22" i="76"/>
  <c r="F8" i="76"/>
  <c r="F181" i="76" l="1"/>
  <c r="F24" i="76"/>
  <c r="F24" i="77"/>
  <c r="F170" i="77"/>
  <c r="F49" i="75"/>
  <c r="F37" i="75"/>
  <c r="F38" i="75"/>
  <c r="F39" i="75"/>
  <c r="F47" i="75"/>
  <c r="F48" i="75"/>
  <c r="F52" i="75"/>
  <c r="F56" i="75"/>
  <c r="F59" i="75"/>
  <c r="F62" i="75"/>
  <c r="F66" i="75"/>
  <c r="F164" i="71"/>
  <c r="F179" i="75"/>
  <c r="F181" i="75" s="1"/>
  <c r="F173" i="75"/>
  <c r="F169" i="75"/>
  <c r="D167" i="75"/>
  <c r="F167" i="75" s="1"/>
  <c r="F164" i="75"/>
  <c r="F161" i="75"/>
  <c r="F159" i="75"/>
  <c r="F157" i="75"/>
  <c r="F155" i="75"/>
  <c r="F153" i="75"/>
  <c r="F150" i="75"/>
  <c r="F147" i="75"/>
  <c r="F22" i="75"/>
  <c r="F19" i="75"/>
  <c r="F16" i="75"/>
  <c r="F13" i="75"/>
  <c r="F10" i="75"/>
  <c r="F8" i="75"/>
  <c r="F67" i="71"/>
  <c r="F57" i="71"/>
  <c r="D162" i="71"/>
  <c r="F162" i="71" s="1"/>
  <c r="F48" i="71"/>
  <c r="F49" i="71"/>
  <c r="F50" i="71"/>
  <c r="F38" i="71"/>
  <c r="F39" i="71"/>
  <c r="F40" i="71"/>
  <c r="F142" i="71"/>
  <c r="F145" i="71"/>
  <c r="F10" i="71"/>
  <c r="F150" i="71"/>
  <c r="F152" i="71"/>
  <c r="F154" i="71"/>
  <c r="F156" i="71"/>
  <c r="F159" i="71"/>
  <c r="F168" i="71"/>
  <c r="F24" i="75" l="1"/>
  <c r="F134" i="77"/>
  <c r="F131" i="77"/>
  <c r="F126" i="77"/>
  <c r="F123" i="77"/>
  <c r="F120" i="77"/>
  <c r="F117" i="77"/>
  <c r="F109" i="77"/>
  <c r="F106" i="77"/>
  <c r="F103" i="77"/>
  <c r="F98" i="77"/>
  <c r="F97" i="77"/>
  <c r="F96" i="77"/>
  <c r="F95" i="77"/>
  <c r="F94" i="77"/>
  <c r="F93" i="77"/>
  <c r="F92" i="77"/>
  <c r="F88" i="77"/>
  <c r="F87" i="77"/>
  <c r="F86" i="77"/>
  <c r="F85" i="77"/>
  <c r="F84" i="77"/>
  <c r="F80" i="77"/>
  <c r="F79" i="77"/>
  <c r="F75" i="77"/>
  <c r="F68" i="77"/>
  <c r="F64" i="77"/>
  <c r="F61" i="77"/>
  <c r="F58" i="77"/>
  <c r="F53" i="77"/>
  <c r="F30" i="77"/>
  <c r="F146" i="76"/>
  <c r="F143" i="76"/>
  <c r="F138" i="76"/>
  <c r="F135" i="76"/>
  <c r="F132" i="76"/>
  <c r="F129" i="76"/>
  <c r="F121" i="76"/>
  <c r="F118" i="76"/>
  <c r="F115" i="76"/>
  <c r="F112" i="76"/>
  <c r="F108" i="76"/>
  <c r="F107" i="76"/>
  <c r="F106" i="76"/>
  <c r="F105" i="76"/>
  <c r="F104" i="76"/>
  <c r="F103" i="76"/>
  <c r="F99" i="76"/>
  <c r="F98" i="76"/>
  <c r="F97" i="76"/>
  <c r="F96" i="76"/>
  <c r="F95" i="76"/>
  <c r="F94" i="76"/>
  <c r="F93" i="76"/>
  <c r="F89" i="76"/>
  <c r="F88" i="76"/>
  <c r="F87" i="76"/>
  <c r="F86" i="76"/>
  <c r="F85" i="76"/>
  <c r="F81" i="76"/>
  <c r="F80" i="76"/>
  <c r="F76" i="76"/>
  <c r="F65" i="76"/>
  <c r="F59" i="76"/>
  <c r="F54" i="76"/>
  <c r="F30" i="76"/>
  <c r="F140" i="75"/>
  <c r="F137" i="75"/>
  <c r="F132" i="75"/>
  <c r="F129" i="75"/>
  <c r="F126" i="75"/>
  <c r="F123" i="75"/>
  <c r="F115" i="75"/>
  <c r="F112" i="75"/>
  <c r="F109" i="75"/>
  <c r="F105" i="75"/>
  <c r="F104" i="75"/>
  <c r="F103" i="75"/>
  <c r="F102" i="75"/>
  <c r="F101" i="75"/>
  <c r="F100" i="75"/>
  <c r="F96" i="75"/>
  <c r="F95" i="75"/>
  <c r="F94" i="75"/>
  <c r="F93" i="75"/>
  <c r="F92" i="75"/>
  <c r="F91" i="75"/>
  <c r="F90" i="75"/>
  <c r="F86" i="75"/>
  <c r="F85" i="75"/>
  <c r="F84" i="75"/>
  <c r="F83" i="75"/>
  <c r="F82" i="75"/>
  <c r="F78" i="75"/>
  <c r="F77" i="75"/>
  <c r="F73" i="75"/>
  <c r="F29" i="75"/>
  <c r="F174" i="71"/>
  <c r="F148" i="71"/>
  <c r="F121" i="71"/>
  <c r="F124" i="71"/>
  <c r="F127" i="71"/>
  <c r="F132" i="71"/>
  <c r="F135" i="71"/>
  <c r="F118" i="71"/>
  <c r="F78" i="71"/>
  <c r="F79" i="71"/>
  <c r="F83" i="71"/>
  <c r="F84" i="71"/>
  <c r="F85" i="71"/>
  <c r="F86" i="71"/>
  <c r="F87" i="71"/>
  <c r="F91" i="71"/>
  <c r="F92" i="71"/>
  <c r="F93" i="71"/>
  <c r="F94" i="71"/>
  <c r="F95" i="71"/>
  <c r="F96" i="71"/>
  <c r="F97" i="71"/>
  <c r="F101" i="71"/>
  <c r="F102" i="71"/>
  <c r="F103" i="71"/>
  <c r="F104" i="71"/>
  <c r="F105" i="71"/>
  <c r="F106" i="71"/>
  <c r="F110" i="71"/>
  <c r="F74" i="71"/>
  <c r="F53" i="71"/>
  <c r="F60" i="71"/>
  <c r="F63" i="71"/>
  <c r="F30" i="71"/>
  <c r="F8" i="71"/>
  <c r="F13" i="71"/>
  <c r="F16" i="71"/>
  <c r="F19" i="71"/>
  <c r="F22" i="71"/>
  <c r="F148" i="76" l="1"/>
  <c r="F124" i="76"/>
  <c r="F136" i="77"/>
  <c r="F112" i="77"/>
  <c r="F70" i="77"/>
  <c r="F170" i="71"/>
  <c r="F137" i="71"/>
  <c r="F113" i="71"/>
  <c r="F69" i="71"/>
  <c r="F24" i="71"/>
  <c r="F180" i="77" l="1"/>
  <c r="F175" i="75"/>
  <c r="F118" i="75"/>
  <c r="F69" i="76" l="1"/>
  <c r="F71" i="76" s="1"/>
  <c r="F189" i="76" s="1"/>
  <c r="F68" i="75"/>
  <c r="F142" i="75"/>
  <c r="D23" i="18" l="1"/>
  <c r="D25" i="18" l="1"/>
  <c r="F183" i="75"/>
  <c r="D21" i="18" s="1"/>
  <c r="F176" i="71" l="1"/>
  <c r="F178" i="71" s="1"/>
  <c r="D19" i="18" l="1"/>
  <c r="D27" i="18" l="1"/>
  <c r="D29" i="18" s="1"/>
  <c r="D31" i="18" s="1"/>
  <c r="D33" i="18" l="1"/>
</calcChain>
</file>

<file path=xl/sharedStrings.xml><?xml version="1.0" encoding="utf-8"?>
<sst xmlns="http://schemas.openxmlformats.org/spreadsheetml/2006/main" count="766" uniqueCount="178">
  <si>
    <t>m2</t>
  </si>
  <si>
    <t>m3</t>
  </si>
  <si>
    <t>ur</t>
  </si>
  <si>
    <t>ZEMELJSKA DELA</t>
  </si>
  <si>
    <t>kom</t>
  </si>
  <si>
    <t>PREDDELA</t>
  </si>
  <si>
    <t>SKUPAJ PREDDELA</t>
  </si>
  <si>
    <t>1.0</t>
  </si>
  <si>
    <t>m</t>
  </si>
  <si>
    <t>Geološko geomehanski nadzor</t>
  </si>
  <si>
    <t>eur</t>
  </si>
  <si>
    <t>Odriv humosa v debelini min. 20 cm na deponijo na gradbišču.</t>
  </si>
  <si>
    <t>OSTALA DELA</t>
  </si>
  <si>
    <t>SKUPAJ OSTALA DELA</t>
  </si>
  <si>
    <t>SKUPAJ ZEMELSKA DELA</t>
  </si>
  <si>
    <t>MONTAŽA CEVI IN CEVNE OPREME</t>
  </si>
  <si>
    <t>Postavitev gradbenih profilov z označitvijo višin.</t>
  </si>
  <si>
    <t>Zakoličba in označitev komunalnih vodov</t>
  </si>
  <si>
    <t>SKUPAJ MONTAŽA CEVI IN CEVNE OPREME</t>
  </si>
  <si>
    <t>1.1</t>
  </si>
  <si>
    <t>1.2</t>
  </si>
  <si>
    <t>1.3</t>
  </si>
  <si>
    <t>1.4</t>
  </si>
  <si>
    <t>Priprava in organizacija gradbišča z gradbiščno tablo vključno z vsemi potrebnimi deli na celotni trasi predvidenega vodovoda in obratovalnimi stroški gradbišča. V tej postavki je potrebno zajeti tudi stroške začasnih dovoznih poti ter vzpostavitev v prvotno stanje. Izvajalec si mora ogledati predvidenega vodovoda in v to postavko vključiti vsa potrebna dela pri organizaciji, pripravi, zavarovanju in čiščenju gradbišča.</t>
  </si>
  <si>
    <t>1.5</t>
  </si>
  <si>
    <t>Nabava in vgraditev zmrzlinsko odpornega kamnitega materiala v debelini 30 cm d=&lt;90 mm z uvaljanjem - vozišče</t>
  </si>
  <si>
    <t>SPODNJI IN ZGORNJI USTROJ</t>
  </si>
  <si>
    <t>1</t>
  </si>
  <si>
    <t>2</t>
  </si>
  <si>
    <t>Nabava in vgraditev tampona TP 32 v debelini 25 cm z uvaljanjem Ev2&gt;80 Mpa</t>
  </si>
  <si>
    <t>Asfaltiranje cestišča v naslednji sestavi:</t>
  </si>
  <si>
    <t>3cm AC8 surf B50/70 A4</t>
  </si>
  <si>
    <t>6 cm AC 16 base B50/70 A4</t>
  </si>
  <si>
    <t>Čiščenje in prebrizg asfalta pri stikovanju obstoječega z novim.</t>
  </si>
  <si>
    <t>m1</t>
  </si>
  <si>
    <t>Zarez - odrez asfalta debeline 5 do 15 cm.</t>
  </si>
  <si>
    <t>Rušitev in odvoz obstoječega asfalta na deponijo</t>
  </si>
  <si>
    <t>1.6</t>
  </si>
  <si>
    <t>ZAKLJUČNA DELA</t>
  </si>
  <si>
    <t>Izvedba začasnih prevezav s strani upravljalca z vsem potrebnim materialom in deli - obračun po dejanskih stroških</t>
  </si>
  <si>
    <t>Čiščenje gradbišča po končani gradnji</t>
  </si>
  <si>
    <t>Črpanje talne vode med gradnjo</t>
  </si>
  <si>
    <t>SKUPAJ ZAKLJUČNA DELA</t>
  </si>
  <si>
    <t>SKUPAJ SPODNJI IN ZGORNJI USTROJ</t>
  </si>
  <si>
    <t>Zakoličba trase projektiranega cevovoda z višinsko navezavo in zavarovanjem zakoličbe.</t>
  </si>
  <si>
    <t>Dobava in montaža fazonskih elementov za vozlišče V1</t>
  </si>
  <si>
    <t>MMA kos 125/80</t>
  </si>
  <si>
    <t>EV Zasun DN 80, F5</t>
  </si>
  <si>
    <t>FF kos DN80/100</t>
  </si>
  <si>
    <t>N kos DN80</t>
  </si>
  <si>
    <t>Hidrant nadzemni D80/750 l</t>
  </si>
  <si>
    <t>DN 150 mm</t>
  </si>
  <si>
    <t>Dobava in montaža fazonskih komadov</t>
  </si>
  <si>
    <t>V točkah K 8,10,17,19,20,23,25</t>
  </si>
  <si>
    <t xml:space="preserve">MMK TYTON DN 150/45 stopinj epoxy </t>
  </si>
  <si>
    <t xml:space="preserve">MMK TYTON DN 150/30 stopinj epoxy </t>
  </si>
  <si>
    <t xml:space="preserve">MMK TYTON DN 150/22 stopinj epoxy </t>
  </si>
  <si>
    <t xml:space="preserve">MMK TYTON DN 150/11 stopinj epoxy </t>
  </si>
  <si>
    <t>EV ZASUN DN 150</t>
  </si>
  <si>
    <t>MMA DN 150/80</t>
  </si>
  <si>
    <t>Avtomatski zračnik DN80, HAWLE ali ekvivalent</t>
  </si>
  <si>
    <t>AB obroč fi 100cm, deb. 10 cm</t>
  </si>
  <si>
    <t>AB betonska cev fi 60cm, L=1.00 m</t>
  </si>
  <si>
    <t>Cestna kapa</t>
  </si>
  <si>
    <t>MMA DN150/80</t>
  </si>
  <si>
    <t>Spojka DN90 Hawle art 550 ali ekvivalent</t>
  </si>
  <si>
    <t>PE80 DN90mm, 12.5 bar, L=2.00m</t>
  </si>
  <si>
    <t>Žabja zaklopka DN80</t>
  </si>
  <si>
    <t>EU kos DN 150</t>
  </si>
  <si>
    <t>EV zasun 150</t>
  </si>
  <si>
    <t>kpl</t>
  </si>
  <si>
    <t>Cevovod M1.K1</t>
  </si>
  <si>
    <t>SKUPAJ CEVOVOD M1.K1</t>
  </si>
  <si>
    <t>Cevovod M1.K2</t>
  </si>
  <si>
    <t>Cevovod M1.K3</t>
  </si>
  <si>
    <t>3.0</t>
  </si>
  <si>
    <t>4.0</t>
  </si>
  <si>
    <t>Cevovod M1.K4</t>
  </si>
  <si>
    <t>744*2</t>
  </si>
  <si>
    <t>1488*0.30</t>
  </si>
  <si>
    <t>1488*0.25</t>
  </si>
  <si>
    <t>Projektantski nadzor</t>
  </si>
  <si>
    <t>172+169</t>
  </si>
  <si>
    <t>341*2</t>
  </si>
  <si>
    <t>682*0.30</t>
  </si>
  <si>
    <t>682*0.25</t>
  </si>
  <si>
    <t>SKUPAJ CEVOVOD M1.K2</t>
  </si>
  <si>
    <t>SKUPAJ CEVOVOD M1.K3</t>
  </si>
  <si>
    <t>283*2</t>
  </si>
  <si>
    <t>566*0.30</t>
  </si>
  <si>
    <t>566*0.25</t>
  </si>
  <si>
    <t>SKUPAJ CEVOVOD M1.K4</t>
  </si>
  <si>
    <t>MMA kos 150/80</t>
  </si>
  <si>
    <t>Dobava, montaža izpustnih jaškov v K18</t>
  </si>
  <si>
    <t>Dobava in montaža fazonskih elementov za hidrante v K2, K29, K14</t>
  </si>
  <si>
    <t>Dobava in montaža fazonskih elementov za avt. Zračnik DN 80 mm V K1</t>
  </si>
  <si>
    <t>V točkah K 2,6,12,13,14,19,20,21,28,33</t>
  </si>
  <si>
    <t>Dobava in montaža fazonskih elementov za hidrante v K1, K4, K5, K17</t>
  </si>
  <si>
    <t>V točkah K2, K3, K4, K5, K8, K10</t>
  </si>
  <si>
    <t>V točkah K17</t>
  </si>
  <si>
    <t>Dobava in montaža fazonskih elementov za hidrante v K3, K6, K33, K35</t>
  </si>
  <si>
    <t>V točkah K3, K4, K8, K12, K13, K14, K18, K21, K27</t>
  </si>
  <si>
    <t>V točkah K17, K28</t>
  </si>
  <si>
    <t>V točkah K2, K33</t>
  </si>
  <si>
    <t>Dobava, montaža izpustnih jaškov v K5</t>
  </si>
  <si>
    <t>713*2*0.15</t>
  </si>
  <si>
    <t>Dobava, montaža izpustnih jaškov v K1</t>
  </si>
  <si>
    <t>Dobava in montaža fazonskih elementov za avt. Zračnik DN 80 mm V K9</t>
  </si>
  <si>
    <t xml:space="preserve">MMK TYTON DN 150/90 stopinj epoxy </t>
  </si>
  <si>
    <t>V točkah K 17</t>
  </si>
  <si>
    <t>296*2*0.15</t>
  </si>
  <si>
    <t>V točkah K4, K10, K13, K14</t>
  </si>
  <si>
    <t>V točkah K8</t>
  </si>
  <si>
    <t>V točkah K2</t>
  </si>
  <si>
    <t>Dobava in montaža fazonskih elementov za avt. Zračnik DN 80 mm v K9</t>
  </si>
  <si>
    <t>763*2*0.15</t>
  </si>
  <si>
    <t>1048*2*0.15</t>
  </si>
  <si>
    <t>Dobava in montaža fazonskih elementov za podzemne hidrante v K12, K18</t>
  </si>
  <si>
    <t>Hidrant podzemni D80/750 l</t>
  </si>
  <si>
    <t>272*2</t>
  </si>
  <si>
    <t>272*0.30</t>
  </si>
  <si>
    <t>272*0,25</t>
  </si>
  <si>
    <t xml:space="preserve">Dobava in polaganje cevi iz nodularne litine - Duktil z naslednjimi karakteristikami:                                                                                                                                                                                                                                                                                                          Cevi morajo biti izdelane v standardnih klasah C40 in C64 (K9)
Cevi morajo biti izdelane v skladu s standardom EN 545/ISO 2531. Cevi so na notranji strani zaščitene s cementno oblogo, ki je nanesena po postopku centrifugiranja, skladno s standardom ISO 4179.
Na zunanji strani so cevi zaščitene z zlitino cinka in aluminija minimalno (400gr/m2)  ter dodatno zaščitene z modrim epoxsijem, kar omogoča dolgoročen in učinkovit proces protikorozijske odpornosti. Vključno z tesnenjem spojev med cevmi in fazoni s Tyton spojem.
</t>
  </si>
  <si>
    <t>PROJEKTANTSKI POPIS DEL</t>
  </si>
  <si>
    <t>Ponudnik:</t>
  </si>
  <si>
    <t>Žig:</t>
  </si>
  <si>
    <t>Datum:</t>
  </si>
  <si>
    <t>Odgovorna oseba ponudnika:</t>
  </si>
  <si>
    <t xml:space="preserve">Podpis: </t>
  </si>
  <si>
    <t>REKAPITULACIJA</t>
  </si>
  <si>
    <t>5.0</t>
  </si>
  <si>
    <t>OBJEKT:</t>
  </si>
  <si>
    <t>#</t>
  </si>
  <si>
    <t>POSTAVKA</t>
  </si>
  <si>
    <t>EM</t>
  </si>
  <si>
    <t>K</t>
  </si>
  <si>
    <t>C/EM</t>
  </si>
  <si>
    <t>ZNESEK</t>
  </si>
  <si>
    <t>Izdelava projekta PID in NOV</t>
  </si>
  <si>
    <t>1 x USB v digitalni obliki</t>
  </si>
  <si>
    <t>3 x PID v mapi</t>
  </si>
  <si>
    <t>Geodetski posnetek izvedenega vodovoda, ki mora biti izveden skladno z veljavnimi predpisi geodetske stroke in navodili upravljavca vodovoda, obvezno pri nezasutem cevovodu, vključno z izdelavo geodetskega načrta izvedenih del, v treh (3) tiskanih in digitalnih (*.pdf, *.doc, *.dwg) izvodih</t>
  </si>
  <si>
    <t>m'</t>
  </si>
  <si>
    <t>Javno obveščanje potrošnikov o prekinitvah dobave vode na običajen krajevni način in pravilih stroke. Dela izvede upravljavec javnega vodovdnega sistema na stroške izvajalca del, ocena 450,00€</t>
  </si>
  <si>
    <t>Pranje in dezinfekcija cevovoda po standardu SIST EN 805, ki ga izvede pristojna zdravstvena služba, vključno s 5% režijskega pribitka za pomoč pri izvedbi in izdelava poročila</t>
  </si>
  <si>
    <t>Tlačni preizkus cevovoda, izveden po navodilih proizvajalca cevi in standardu EN 805. Preizkus opraviti pri min. tlaku 15 bar. Dela izvede laboratorij z ustrezno akreditacijo ali upravljavec javnega vodovdnega omrežja, Javno komunalno podjetje Žalec, d.o.o.. Tlačni preizkus prevzameta odgovorni nadzornik in pooblaščeni predstavnik upravljavca javnega vodovodnega omrežja, o čemer se naredi zapisnik.</t>
  </si>
  <si>
    <t>Prevezava novega cevovoda na obstoječe omrežje, vključno z vsemi spremlajjočimi deli (odpiranja, zapiranja, demontaža, prerezi, ...). Material zajet v predhodnih postavkah. Dela lahko izvede izključno le upravljavec javnega vodovodnega sistema, JKP Žalec, d.o.o., in sicer po predložitvi listine o uspešno izvedeni dezinfekciji novega cevovoda.</t>
  </si>
  <si>
    <t>Nadzor upravljalcev tangirane komunalne infrastrukture, obračun po dejanskih stroških, ocena 1.000,00€</t>
  </si>
  <si>
    <t>Izdelava elaborata in pridobivanje dovoljenj za zaporo ceste, ureditev prometnega režima v času gradnje,  postavitev ter vzdrževanje cestno prometne signalizacije z obveščanjem uporabnikov ceste v skladu z upravljalcem ceste ter odstranitev prometne signalizacije po končani gradnji z vzpostavitvijo prvotnega stanja. Zavarovanje gradbišča s predpisano signalizacijo kot so letve, opozorilne vrvice, znaki, svetlobna telesa med gradnjo...</t>
  </si>
  <si>
    <t>Priprava in pregled trase. Posek dreves in grmičevja, vključno z odstranitvijo panjev, na predvideni trasi z odvozom na trajno deponijo, ki jo zagotovi izvajalec, vključno s plačilom vseh pristojbin.</t>
  </si>
  <si>
    <t>Strojno ročni izkop zemljine, 0-2m</t>
  </si>
  <si>
    <t xml:space="preserve">(90% strojno, 10 % ročno) </t>
  </si>
  <si>
    <t>vertikalni z razpiranjem in</t>
  </si>
  <si>
    <t>nalaganjem na vozilo ter odvozom</t>
  </si>
  <si>
    <t xml:space="preserve">na gradbiščno deponijo izvajalca, komplet z </t>
  </si>
  <si>
    <t>vsemi spremljajočimi deli, materiali in transporti</t>
  </si>
  <si>
    <t>(3. ktg 40 %)</t>
  </si>
  <si>
    <t>(4. ktg 30 %)</t>
  </si>
  <si>
    <t>(5. ktg 30 %)</t>
  </si>
  <si>
    <t>Strojno ročni izkop zemljine, 2-6m</t>
  </si>
  <si>
    <t>Ročna izravnava ter utrjevanje dna jarka s točnostjo +/- 3 cm po celotni širini jarka v predvidenem nagibu</t>
  </si>
  <si>
    <t>Strojno ročni zasip jarka z izkopanim materialom iz gradbiščne deponije izvajalca z izločevanjem kamenja nad fi 10 cm oz. po navodilih nadzora, s komprimacijo v plasteh 30 cm do predpisane zbitosti 95% asfaltne površine 92% zelene površine (po SPP)Upoštevati nakladanje in dovoz iz deponije(material predhodno potrdi nadzorni geomehanik)</t>
  </si>
  <si>
    <t xml:space="preserve">Nabava in vgraditev peščene </t>
  </si>
  <si>
    <t>posteljice DN/10 +10 cm z obsipom</t>
  </si>
  <si>
    <t>15 cm nad temenom cevi (O-8 mm)</t>
  </si>
  <si>
    <t>Dovoz humosa in humusuranje zelenic v debelini min. 15 cm in posejanje s travnim semenom, vključno z grabljenjem kamenja in gnojenjm</t>
  </si>
  <si>
    <t>Nalaganje in odvoz odvečnega</t>
  </si>
  <si>
    <t xml:space="preserve">materiala na stalno deponijo, </t>
  </si>
  <si>
    <t>vključno stroški deponiranja</t>
  </si>
  <si>
    <t>2.0</t>
  </si>
  <si>
    <t>DDV se obračuna iz naslova obrnjene davčne obveznosti, po 76. a členu ZDDV-1.</t>
  </si>
  <si>
    <t>Vsi zneski so v EUR.</t>
  </si>
  <si>
    <t>SKUPAJ, brez DDV</t>
  </si>
  <si>
    <t>DDV (22%)</t>
  </si>
  <si>
    <t>SKUPAJ, Z DDV</t>
  </si>
  <si>
    <t>OPIS POSTAVKE</t>
  </si>
  <si>
    <t>Nepredvidena dela (ocena 10% od tč. 1.0 do 4.0)</t>
  </si>
  <si>
    <t>VODOVODNI SISTEM ŠEMPETER - SKLOP 3 - VODOVOD MATKE ŠEŠČE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</si>
</sst>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\ &quot;€&quot;"/>
    <numFmt numFmtId="166" formatCode="#.##0.00"/>
    <numFmt numFmtId="167" formatCode="0.00_)"/>
  </numFmts>
  <fonts count="9" x14ac:knownFonts="1">
    <font>
      <sz val="10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" fontId="3" fillId="0" borderId="0" xfId="0" applyNumberFormat="1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2" fontId="3" fillId="0" borderId="0" xfId="0" applyNumberFormat="1" applyFont="1" applyAlignment="1">
      <alignment wrapText="1"/>
    </xf>
    <xf numFmtId="0" fontId="3" fillId="0" borderId="0" xfId="1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Alignment="1">
      <alignment horizontal="left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vertical="top"/>
    </xf>
    <xf numFmtId="0" fontId="4" fillId="0" borderId="0" xfId="0" applyFont="1" applyAlignment="1">
      <alignment horizontal="left"/>
    </xf>
    <xf numFmtId="49" fontId="5" fillId="0" borderId="0" xfId="0" applyNumberFormat="1" applyFont="1"/>
    <xf numFmtId="49" fontId="4" fillId="0" borderId="0" xfId="0" applyNumberFormat="1" applyFont="1"/>
    <xf numFmtId="0" fontId="4" fillId="0" borderId="0" xfId="0" applyFont="1" applyAlignment="1">
      <alignment horizontal="right"/>
    </xf>
    <xf numFmtId="4" fontId="4" fillId="0" borderId="0" xfId="0" applyNumberFormat="1" applyFont="1"/>
    <xf numFmtId="0" fontId="5" fillId="5" borderId="0" xfId="0" applyFont="1" applyFill="1"/>
    <xf numFmtId="0" fontId="4" fillId="5" borderId="0" xfId="0" applyFont="1" applyFill="1" applyAlignment="1">
      <alignment horizontal="right"/>
    </xf>
    <xf numFmtId="4" fontId="4" fillId="5" borderId="0" xfId="0" applyNumberFormat="1" applyFont="1" applyFill="1"/>
    <xf numFmtId="49" fontId="4" fillId="0" borderId="2" xfId="0" applyNumberFormat="1" applyFont="1" applyBorder="1"/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4" fontId="4" fillId="0" borderId="2" xfId="0" applyNumberFormat="1" applyFont="1" applyBorder="1"/>
    <xf numFmtId="0" fontId="6" fillId="0" borderId="0" xfId="0" applyFont="1"/>
    <xf numFmtId="0" fontId="6" fillId="0" borderId="0" xfId="0" applyFont="1" applyAlignment="1">
      <alignment horizontal="right"/>
    </xf>
    <xf numFmtId="165" fontId="6" fillId="0" borderId="0" xfId="0" applyNumberFormat="1" applyFont="1"/>
    <xf numFmtId="0" fontId="5" fillId="0" borderId="0" xfId="0" applyFont="1"/>
    <xf numFmtId="165" fontId="4" fillId="0" borderId="0" xfId="0" applyNumberFormat="1" applyFont="1"/>
    <xf numFmtId="0" fontId="5" fillId="0" borderId="2" xfId="0" applyFont="1" applyBorder="1"/>
    <xf numFmtId="9" fontId="4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4" borderId="2" xfId="0" applyFont="1" applyFill="1" applyBorder="1" applyAlignment="1" applyProtection="1">
      <alignment vertical="center"/>
      <protection locked="0"/>
    </xf>
    <xf numFmtId="0" fontId="7" fillId="0" borderId="2" xfId="0" applyFont="1" applyBorder="1" applyAlignment="1">
      <alignment horizontal="right" vertical="center"/>
    </xf>
    <xf numFmtId="4" fontId="5" fillId="0" borderId="0" xfId="0" applyNumberFormat="1" applyFont="1"/>
    <xf numFmtId="0" fontId="4" fillId="0" borderId="2" xfId="0" applyFont="1" applyBorder="1" applyAlignment="1">
      <alignment horizontal="left"/>
    </xf>
    <xf numFmtId="0" fontId="5" fillId="6" borderId="2" xfId="0" applyFont="1" applyFill="1" applyBorder="1"/>
    <xf numFmtId="165" fontId="5" fillId="6" borderId="2" xfId="0" applyNumberFormat="1" applyFont="1" applyFill="1" applyBorder="1"/>
    <xf numFmtId="4" fontId="5" fillId="6" borderId="2" xfId="0" applyNumberFormat="1" applyFont="1" applyFill="1" applyBorder="1"/>
    <xf numFmtId="0" fontId="5" fillId="6" borderId="2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3" fillId="5" borderId="3" xfId="0" applyFont="1" applyFill="1" applyBorder="1" applyAlignment="1">
      <alignment horizontal="center"/>
    </xf>
    <xf numFmtId="4" fontId="3" fillId="5" borderId="3" xfId="0" applyNumberFormat="1" applyFont="1" applyFill="1" applyBorder="1" applyAlignment="1">
      <alignment horizontal="center"/>
    </xf>
    <xf numFmtId="4" fontId="3" fillId="5" borderId="4" xfId="0" applyNumberFormat="1" applyFont="1" applyFill="1" applyBorder="1" applyAlignment="1">
      <alignment horizontal="center"/>
    </xf>
    <xf numFmtId="49" fontId="3" fillId="5" borderId="0" xfId="0" applyNumberFormat="1" applyFont="1" applyFill="1" applyAlignment="1">
      <alignment horizontal="right"/>
    </xf>
    <xf numFmtId="49" fontId="3" fillId="5" borderId="0" xfId="0" applyNumberFormat="1" applyFont="1" applyFill="1" applyAlignment="1">
      <alignment horizontal="left" vertical="top"/>
    </xf>
    <xf numFmtId="0" fontId="3" fillId="5" borderId="0" xfId="0" applyFont="1" applyFill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4" fontId="3" fillId="5" borderId="0" xfId="0" applyNumberFormat="1" applyFont="1" applyFill="1"/>
    <xf numFmtId="4" fontId="3" fillId="2" borderId="0" xfId="0" applyNumberFormat="1" applyFont="1" applyFill="1" applyProtection="1">
      <protection locked="0"/>
    </xf>
    <xf numFmtId="4" fontId="3" fillId="3" borderId="0" xfId="0" applyNumberFormat="1" applyFont="1" applyFill="1"/>
    <xf numFmtId="4" fontId="3" fillId="5" borderId="2" xfId="0" applyNumberFormat="1" applyFont="1" applyFill="1" applyBorder="1"/>
    <xf numFmtId="2" fontId="3" fillId="0" borderId="0" xfId="0" applyNumberFormat="1" applyFont="1"/>
    <xf numFmtId="167" fontId="3" fillId="0" borderId="0" xfId="0" applyNumberFormat="1" applyFont="1"/>
    <xf numFmtId="39" fontId="3" fillId="0" borderId="0" xfId="0" applyNumberFormat="1" applyFont="1"/>
    <xf numFmtId="39" fontId="3" fillId="2" borderId="0" xfId="0" applyNumberFormat="1" applyFont="1" applyFill="1" applyProtection="1">
      <protection locked="0"/>
    </xf>
    <xf numFmtId="4" fontId="3" fillId="5" borderId="1" xfId="0" applyNumberFormat="1" applyFont="1" applyFill="1" applyBorder="1"/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8" fillId="6" borderId="3" xfId="0" applyFont="1" applyFill="1" applyBorder="1" applyAlignment="1">
      <alignment horizontal="left" vertical="top"/>
    </xf>
    <xf numFmtId="0" fontId="8" fillId="6" borderId="3" xfId="0" applyFont="1" applyFill="1" applyBorder="1" applyAlignment="1">
      <alignment horizontal="center"/>
    </xf>
    <xf numFmtId="4" fontId="8" fillId="6" borderId="3" xfId="0" applyNumberFormat="1" applyFont="1" applyFill="1" applyBorder="1" applyAlignment="1">
      <alignment horizontal="center"/>
    </xf>
    <xf numFmtId="4" fontId="8" fillId="6" borderId="4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 vertical="top"/>
    </xf>
    <xf numFmtId="4" fontId="8" fillId="0" borderId="0" xfId="0" applyNumberFormat="1" applyFont="1"/>
    <xf numFmtId="0" fontId="8" fillId="0" borderId="0" xfId="0" applyFont="1" applyAlignment="1">
      <alignment vertical="top"/>
    </xf>
    <xf numFmtId="49" fontId="8" fillId="5" borderId="0" xfId="0" applyNumberFormat="1" applyFont="1" applyFill="1" applyAlignment="1">
      <alignment horizontal="left" vertical="top"/>
    </xf>
    <xf numFmtId="4" fontId="8" fillId="5" borderId="0" xfId="0" applyNumberFormat="1" applyFont="1" applyFill="1"/>
    <xf numFmtId="4" fontId="8" fillId="2" borderId="0" xfId="0" applyNumberFormat="1" applyFont="1" applyFill="1" applyProtection="1">
      <protection locked="0"/>
    </xf>
    <xf numFmtId="4" fontId="8" fillId="3" borderId="0" xfId="0" applyNumberFormat="1" applyFont="1" applyFill="1"/>
    <xf numFmtId="2" fontId="8" fillId="0" borderId="0" xfId="0" applyNumberFormat="1" applyFont="1" applyAlignment="1">
      <alignment wrapText="1"/>
    </xf>
    <xf numFmtId="0" fontId="8" fillId="5" borderId="0" xfId="0" applyFont="1" applyFill="1" applyAlignment="1">
      <alignment horizontal="left" vertical="top"/>
    </xf>
    <xf numFmtId="4" fontId="8" fillId="5" borderId="2" xfId="0" applyNumberFormat="1" applyFont="1" applyFill="1" applyBorder="1"/>
    <xf numFmtId="49" fontId="8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right"/>
    </xf>
    <xf numFmtId="2" fontId="8" fillId="0" borderId="0" xfId="0" applyNumberFormat="1" applyFont="1"/>
    <xf numFmtId="0" fontId="8" fillId="0" borderId="0" xfId="0" applyFont="1" applyAlignment="1">
      <alignment horizontal="left"/>
    </xf>
    <xf numFmtId="166" fontId="8" fillId="0" borderId="0" xfId="0" applyNumberFormat="1" applyFont="1"/>
    <xf numFmtId="0" fontId="8" fillId="0" borderId="0" xfId="1" applyNumberFormat="1" applyFont="1" applyFill="1" applyBorder="1" applyAlignment="1" applyProtection="1">
      <alignment horizontal="left" vertical="top" wrapText="1"/>
    </xf>
    <xf numFmtId="0" fontId="8" fillId="0" borderId="0" xfId="0" applyFont="1" applyAlignment="1">
      <alignment horizontal="left" vertical="top" wrapText="1"/>
    </xf>
    <xf numFmtId="167" fontId="8" fillId="0" borderId="0" xfId="0" applyNumberFormat="1" applyFont="1"/>
    <xf numFmtId="39" fontId="8" fillId="0" borderId="0" xfId="0" applyNumberFormat="1" applyFont="1"/>
    <xf numFmtId="39" fontId="8" fillId="2" borderId="0" xfId="0" applyNumberFormat="1" applyFont="1" applyFill="1" applyProtection="1">
      <protection locked="0"/>
    </xf>
    <xf numFmtId="0" fontId="8" fillId="0" borderId="0" xfId="0" quotePrefix="1" applyFont="1" applyAlignment="1">
      <alignment horizontal="left" vertical="top"/>
    </xf>
    <xf numFmtId="49" fontId="8" fillId="0" borderId="0" xfId="0" applyNumberFormat="1" applyFont="1"/>
    <xf numFmtId="4" fontId="8" fillId="5" borderId="1" xfId="0" applyNumberFormat="1" applyFont="1" applyFill="1" applyBorder="1"/>
    <xf numFmtId="0" fontId="3" fillId="6" borderId="3" xfId="0" applyFont="1" applyFill="1" applyBorder="1" applyAlignment="1">
      <alignment horizontal="center"/>
    </xf>
    <xf numFmtId="4" fontId="3" fillId="6" borderId="3" xfId="0" applyNumberFormat="1" applyFont="1" applyFill="1" applyBorder="1" applyAlignment="1">
      <alignment horizontal="center"/>
    </xf>
    <xf numFmtId="4" fontId="3" fillId="6" borderId="4" xfId="0" applyNumberFormat="1" applyFont="1" applyFill="1" applyBorder="1" applyAlignment="1">
      <alignment horizontal="center"/>
    </xf>
    <xf numFmtId="0" fontId="3" fillId="6" borderId="3" xfId="0" applyFont="1" applyFill="1" applyBorder="1" applyAlignment="1">
      <alignment horizontal="left" vertical="top"/>
    </xf>
    <xf numFmtId="0" fontId="3" fillId="5" borderId="3" xfId="0" applyFont="1" applyFill="1" applyBorder="1" applyAlignment="1">
      <alignment horizontal="left" vertical="top"/>
    </xf>
    <xf numFmtId="0" fontId="8" fillId="5" borderId="3" xfId="0" applyFont="1" applyFill="1" applyBorder="1" applyAlignment="1">
      <alignment horizontal="left" vertical="top"/>
    </xf>
    <xf numFmtId="0" fontId="8" fillId="5" borderId="3" xfId="0" applyFont="1" applyFill="1" applyBorder="1" applyAlignment="1">
      <alignment horizontal="center"/>
    </xf>
    <xf numFmtId="4" fontId="8" fillId="5" borderId="3" xfId="0" applyNumberFormat="1" applyFont="1" applyFill="1" applyBorder="1" applyAlignment="1">
      <alignment horizontal="center"/>
    </xf>
    <xf numFmtId="4" fontId="8" fillId="5" borderId="4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0" fontId="8" fillId="5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49" fontId="8" fillId="0" borderId="0" xfId="0" applyNumberFormat="1" applyFont="1" applyAlignment="1">
      <alignment horizontal="left" vertical="top" wrapText="1"/>
    </xf>
    <xf numFmtId="0" fontId="8" fillId="5" borderId="2" xfId="0" applyFont="1" applyFill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5" borderId="0" xfId="0" applyNumberFormat="1" applyFont="1" applyFill="1" applyAlignment="1">
      <alignment horizontal="right"/>
    </xf>
    <xf numFmtId="0" fontId="8" fillId="5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5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5" borderId="2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49" fontId="8" fillId="5" borderId="0" xfId="0" applyNumberFormat="1" applyFont="1" applyFill="1" applyAlignment="1">
      <alignment horizontal="left" vertical="top" wrapText="1"/>
    </xf>
    <xf numFmtId="49" fontId="8" fillId="5" borderId="2" xfId="0" applyNumberFormat="1" applyFont="1" applyFill="1" applyBorder="1" applyAlignment="1">
      <alignment horizontal="left" vertical="top"/>
    </xf>
    <xf numFmtId="2" fontId="8" fillId="0" borderId="0" xfId="0" applyNumberFormat="1" applyFont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/>
    </xf>
    <xf numFmtId="49" fontId="3" fillId="5" borderId="0" xfId="0" applyNumberFormat="1" applyFont="1" applyFill="1" applyAlignment="1">
      <alignment horizontal="left" vertical="top" wrapText="1"/>
    </xf>
    <xf numFmtId="49" fontId="3" fillId="5" borderId="2" xfId="0" applyNumberFormat="1" applyFont="1" applyFill="1" applyBorder="1" applyAlignment="1">
      <alignment horizontal="left" vertical="top"/>
    </xf>
    <xf numFmtId="2" fontId="3" fillId="0" borderId="0" xfId="0" applyNumberFormat="1" applyFont="1" applyAlignment="1">
      <alignment horizontal="left" vertical="top" wrapText="1"/>
    </xf>
    <xf numFmtId="0" fontId="3" fillId="0" borderId="0" xfId="0" quotePrefix="1" applyFont="1" applyAlignment="1">
      <alignment horizontal="left" vertical="top"/>
    </xf>
    <xf numFmtId="49" fontId="3" fillId="5" borderId="1" xfId="0" applyNumberFormat="1" applyFont="1" applyFill="1" applyBorder="1" applyAlignment="1">
      <alignment horizontal="left" vertical="top" wrapText="1"/>
    </xf>
    <xf numFmtId="4" fontId="3" fillId="0" borderId="0" xfId="0" applyNumberFormat="1" applyFont="1" applyAlignment="1">
      <alignment wrapText="1"/>
    </xf>
    <xf numFmtId="4" fontId="3" fillId="5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8" fillId="0" borderId="0" xfId="0" applyNumberFormat="1" applyFont="1" applyAlignment="1">
      <alignment wrapText="1"/>
    </xf>
  </cellXfs>
  <cellStyles count="2">
    <cellStyle name="Navadno" xfId="0" builtinId="0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976291</xdr:colOff>
      <xdr:row>7</xdr:row>
      <xdr:rowOff>121583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35D3B34-DC78-455F-BFC3-746A319432A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7" y="0"/>
          <a:ext cx="6496050" cy="1533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1:F89"/>
  <sheetViews>
    <sheetView tabSelected="1" view="pageBreakPreview" zoomScaleSheetLayoutView="100" workbookViewId="0">
      <selection activeCell="B42" sqref="B42"/>
    </sheetView>
  </sheetViews>
  <sheetFormatPr defaultRowHeight="15.75" x14ac:dyDescent="0.25"/>
  <cols>
    <col min="1" max="1" width="5" style="11" customWidth="1"/>
    <col min="2" max="2" width="32.140625" style="11" customWidth="1"/>
    <col min="3" max="3" width="45.7109375" style="18" customWidth="1"/>
    <col min="4" max="4" width="17.140625" style="11" customWidth="1"/>
    <col min="5" max="5" width="13.28515625" style="11" customWidth="1"/>
    <col min="6" max="6" width="13.28515625" style="11" bestFit="1" customWidth="1"/>
    <col min="7" max="7" width="10.7109375" style="11" bestFit="1" customWidth="1"/>
    <col min="8" max="16384" width="9.140625" style="11"/>
  </cols>
  <sheetData>
    <row r="11" spans="1:4" x14ac:dyDescent="0.25">
      <c r="A11" s="10" t="s">
        <v>123</v>
      </c>
      <c r="C11" s="13"/>
      <c r="D11" s="14"/>
    </row>
    <row r="12" spans="1:4" x14ac:dyDescent="0.25">
      <c r="A12" s="15"/>
      <c r="B12" s="10"/>
      <c r="C12" s="13"/>
      <c r="D12" s="14"/>
    </row>
    <row r="13" spans="1:4" x14ac:dyDescent="0.25">
      <c r="A13" s="15"/>
      <c r="B13" s="10"/>
      <c r="C13" s="13"/>
      <c r="D13" s="14"/>
    </row>
    <row r="14" spans="1:4" x14ac:dyDescent="0.25">
      <c r="A14" s="10" t="s">
        <v>131</v>
      </c>
      <c r="B14" s="12"/>
      <c r="C14" s="14"/>
    </row>
    <row r="15" spans="1:4" x14ac:dyDescent="0.25">
      <c r="A15" s="16" t="s">
        <v>177</v>
      </c>
      <c r="C15" s="11"/>
    </row>
    <row r="16" spans="1:4" x14ac:dyDescent="0.25">
      <c r="A16" s="17"/>
      <c r="D16" s="19"/>
    </row>
    <row r="17" spans="1:6" x14ac:dyDescent="0.25">
      <c r="A17" s="20" t="s">
        <v>129</v>
      </c>
      <c r="B17" s="21"/>
      <c r="C17" s="21"/>
      <c r="D17" s="22"/>
    </row>
    <row r="18" spans="1:6" x14ac:dyDescent="0.25">
      <c r="A18" s="17"/>
      <c r="D18" s="19"/>
    </row>
    <row r="19" spans="1:6" x14ac:dyDescent="0.25">
      <c r="A19" s="23" t="s">
        <v>7</v>
      </c>
      <c r="B19" s="24" t="s">
        <v>71</v>
      </c>
      <c r="C19" s="25"/>
      <c r="D19" s="26">
        <f>'M1.K1'!F178</f>
        <v>1450</v>
      </c>
    </row>
    <row r="20" spans="1:6" x14ac:dyDescent="0.25">
      <c r="A20" s="17"/>
      <c r="B20" s="27"/>
      <c r="C20" s="28"/>
      <c r="D20" s="29"/>
    </row>
    <row r="21" spans="1:6" x14ac:dyDescent="0.25">
      <c r="A21" s="23" t="s">
        <v>169</v>
      </c>
      <c r="B21" s="24" t="s">
        <v>73</v>
      </c>
      <c r="C21" s="25"/>
      <c r="D21" s="26">
        <f>'M1.K2'!F183</f>
        <v>1450</v>
      </c>
    </row>
    <row r="22" spans="1:6" x14ac:dyDescent="0.25">
      <c r="A22" s="17"/>
      <c r="B22" s="27"/>
      <c r="C22" s="28"/>
      <c r="D22" s="29"/>
    </row>
    <row r="23" spans="1:6" x14ac:dyDescent="0.25">
      <c r="A23" s="23" t="s">
        <v>75</v>
      </c>
      <c r="B23" s="24" t="s">
        <v>74</v>
      </c>
      <c r="C23" s="25"/>
      <c r="D23" s="26">
        <f>'M1.K3'!F189</f>
        <v>1450</v>
      </c>
    </row>
    <row r="24" spans="1:6" x14ac:dyDescent="0.25">
      <c r="A24" s="17"/>
      <c r="B24" s="27"/>
      <c r="C24" s="28"/>
      <c r="D24" s="29"/>
    </row>
    <row r="25" spans="1:6" x14ac:dyDescent="0.25">
      <c r="A25" s="23" t="s">
        <v>76</v>
      </c>
      <c r="B25" s="24" t="s">
        <v>77</v>
      </c>
      <c r="C25" s="25"/>
      <c r="D25" s="26">
        <f>'M1.K4'!F180</f>
        <v>1450</v>
      </c>
    </row>
    <row r="26" spans="1:6" x14ac:dyDescent="0.25">
      <c r="A26" s="17"/>
      <c r="D26" s="19"/>
    </row>
    <row r="27" spans="1:6" x14ac:dyDescent="0.25">
      <c r="A27" s="23" t="s">
        <v>130</v>
      </c>
      <c r="B27" s="39" t="s">
        <v>176</v>
      </c>
      <c r="C27" s="25"/>
      <c r="D27" s="26">
        <f>(D25+D23+D21+D19)*0.1</f>
        <v>580</v>
      </c>
    </row>
    <row r="28" spans="1:6" x14ac:dyDescent="0.25">
      <c r="A28" s="17"/>
      <c r="D28" s="31"/>
    </row>
    <row r="29" spans="1:6" customFormat="1" x14ac:dyDescent="0.25">
      <c r="A29" s="40" t="s">
        <v>172</v>
      </c>
      <c r="B29" s="41"/>
      <c r="C29" s="41"/>
      <c r="D29" s="42">
        <f>D27+D25+D23+D21+D19</f>
        <v>6380</v>
      </c>
      <c r="E29" s="11"/>
      <c r="F29" s="11"/>
    </row>
    <row r="30" spans="1:6" customFormat="1" x14ac:dyDescent="0.25">
      <c r="A30" s="11"/>
      <c r="B30" s="18"/>
      <c r="C30" s="18"/>
      <c r="D30" s="19"/>
      <c r="E30" s="11"/>
      <c r="F30" s="11"/>
    </row>
    <row r="31" spans="1:6" customFormat="1" x14ac:dyDescent="0.25">
      <c r="A31" s="32" t="s">
        <v>173</v>
      </c>
      <c r="B31" s="33"/>
      <c r="C31" s="33"/>
      <c r="D31" s="26">
        <f>ROUND(D29*0.22,2)</f>
        <v>1403.6</v>
      </c>
      <c r="E31" s="11"/>
      <c r="F31" s="11"/>
    </row>
    <row r="32" spans="1:6" customFormat="1" x14ac:dyDescent="0.25">
      <c r="A32" s="11"/>
      <c r="B32" s="18"/>
      <c r="C32" s="18"/>
      <c r="D32" s="19"/>
      <c r="E32" s="11"/>
      <c r="F32" s="11"/>
    </row>
    <row r="33" spans="1:6" customFormat="1" x14ac:dyDescent="0.25">
      <c r="A33" s="40" t="s">
        <v>174</v>
      </c>
      <c r="B33" s="43"/>
      <c r="C33" s="43"/>
      <c r="D33" s="42">
        <f>D29+D31</f>
        <v>7783.6</v>
      </c>
      <c r="E33" s="11"/>
      <c r="F33" s="11"/>
    </row>
    <row r="34" spans="1:6" customFormat="1" x14ac:dyDescent="0.25">
      <c r="A34" s="30"/>
      <c r="B34" s="44"/>
      <c r="C34" s="44"/>
      <c r="D34" s="38"/>
      <c r="E34" s="11"/>
      <c r="F34" s="11"/>
    </row>
    <row r="36" spans="1:6" x14ac:dyDescent="0.25">
      <c r="B36" s="15" t="s">
        <v>170</v>
      </c>
    </row>
    <row r="38" spans="1:6" x14ac:dyDescent="0.25">
      <c r="A38" s="30"/>
      <c r="B38" s="11" t="s">
        <v>171</v>
      </c>
    </row>
    <row r="39" spans="1:6" x14ac:dyDescent="0.25">
      <c r="A39" s="30"/>
    </row>
    <row r="40" spans="1:6" x14ac:dyDescent="0.25">
      <c r="A40" s="30"/>
      <c r="B40" s="34"/>
    </row>
    <row r="41" spans="1:6" x14ac:dyDescent="0.25">
      <c r="A41" s="30"/>
      <c r="B41" s="35" t="s">
        <v>124</v>
      </c>
    </row>
    <row r="42" spans="1:6" x14ac:dyDescent="0.25">
      <c r="A42" s="30"/>
      <c r="B42" s="36"/>
      <c r="C42" s="18" t="s">
        <v>125</v>
      </c>
    </row>
    <row r="43" spans="1:6" x14ac:dyDescent="0.25">
      <c r="B43" s="35"/>
    </row>
    <row r="44" spans="1:6" x14ac:dyDescent="0.25">
      <c r="B44" s="35" t="s">
        <v>126</v>
      </c>
    </row>
    <row r="45" spans="1:6" x14ac:dyDescent="0.25">
      <c r="B45" s="36"/>
    </row>
    <row r="46" spans="1:6" x14ac:dyDescent="0.25">
      <c r="B46" s="35"/>
    </row>
    <row r="47" spans="1:6" x14ac:dyDescent="0.25">
      <c r="B47" s="35" t="s">
        <v>127</v>
      </c>
    </row>
    <row r="48" spans="1:6" x14ac:dyDescent="0.25">
      <c r="B48" s="36"/>
      <c r="C48" s="18" t="s">
        <v>128</v>
      </c>
      <c r="D48" s="37"/>
    </row>
    <row r="57" spans="1:4" s="17" customFormat="1" x14ac:dyDescent="0.25">
      <c r="A57" s="11"/>
      <c r="B57" s="11"/>
      <c r="C57" s="18"/>
      <c r="D57" s="11"/>
    </row>
    <row r="89" spans="5:5" x14ac:dyDescent="0.25">
      <c r="E89" s="38"/>
    </row>
  </sheetData>
  <sheetProtection sheet="1" objects="1" scenarios="1" selectLockedCells="1"/>
  <phoneticPr fontId="0" type="noConversion"/>
  <pageMargins left="0.98425196850393704" right="0.78740157480314965" top="0.98425196850393704" bottom="0.78740157480314965" header="0" footer="0"/>
  <pageSetup paperSize="9" scale="83" orientation="portrait" r:id="rId1"/>
  <headerFooter alignWithMargins="0">
    <oddHeader>&amp;R&amp;A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IT178"/>
  <sheetViews>
    <sheetView view="pageBreakPreview" zoomScaleSheetLayoutView="100" workbookViewId="0">
      <selection activeCell="E10" sqref="E10"/>
    </sheetView>
  </sheetViews>
  <sheetFormatPr defaultRowHeight="15" x14ac:dyDescent="0.25"/>
  <cols>
    <col min="1" max="1" width="5" style="69" customWidth="1"/>
    <col min="2" max="2" width="40.7109375" style="69" customWidth="1"/>
    <col min="3" max="3" width="5.7109375" style="101" customWidth="1"/>
    <col min="4" max="4" width="8.5703125" style="70" customWidth="1"/>
    <col min="5" max="6" width="11.42578125" style="70" customWidth="1"/>
    <col min="7" max="8" width="9.140625" style="68"/>
    <col min="9" max="9" width="13.28515625" style="68" customWidth="1"/>
    <col min="10" max="16384" width="9.140625" style="68"/>
  </cols>
  <sheetData>
    <row r="1" spans="1:7" x14ac:dyDescent="0.25">
      <c r="A1" s="64" t="s">
        <v>132</v>
      </c>
      <c r="B1" s="64" t="s">
        <v>175</v>
      </c>
      <c r="C1" s="65" t="s">
        <v>134</v>
      </c>
      <c r="D1" s="66" t="s">
        <v>135</v>
      </c>
      <c r="E1" s="66" t="s">
        <v>136</v>
      </c>
      <c r="F1" s="67" t="s">
        <v>137</v>
      </c>
    </row>
    <row r="2" spans="1:7" x14ac:dyDescent="0.25">
      <c r="B2" s="79"/>
      <c r="G2" s="71"/>
    </row>
    <row r="3" spans="1:7" x14ac:dyDescent="0.25">
      <c r="A3" s="72" t="s">
        <v>7</v>
      </c>
      <c r="B3" s="117" t="s">
        <v>71</v>
      </c>
      <c r="C3" s="103"/>
      <c r="D3" s="73"/>
      <c r="E3" s="73"/>
      <c r="F3" s="73"/>
      <c r="G3" s="71"/>
    </row>
    <row r="4" spans="1:7" x14ac:dyDescent="0.25">
      <c r="B4" s="79"/>
      <c r="G4" s="71"/>
    </row>
    <row r="5" spans="1:7" x14ac:dyDescent="0.25">
      <c r="A5" s="72" t="s">
        <v>19</v>
      </c>
      <c r="B5" s="72" t="s">
        <v>5</v>
      </c>
      <c r="C5" s="103"/>
      <c r="D5" s="73"/>
      <c r="E5" s="73"/>
      <c r="F5" s="73"/>
      <c r="G5" s="71"/>
    </row>
    <row r="6" spans="1:7" x14ac:dyDescent="0.25">
      <c r="B6" s="79"/>
      <c r="G6" s="71"/>
    </row>
    <row r="7" spans="1:7" ht="75" x14ac:dyDescent="0.25">
      <c r="A7" s="69">
        <v>1</v>
      </c>
      <c r="B7" s="105" t="s">
        <v>149</v>
      </c>
      <c r="G7" s="71"/>
    </row>
    <row r="8" spans="1:7" x14ac:dyDescent="0.25">
      <c r="B8" s="105"/>
      <c r="C8" s="101" t="s">
        <v>70</v>
      </c>
      <c r="D8" s="70">
        <v>1</v>
      </c>
      <c r="E8" s="74">
        <v>0</v>
      </c>
      <c r="F8" s="70">
        <f t="shared" ref="F8:F22" si="0">ROUND(E8*D8,2)</f>
        <v>0</v>
      </c>
      <c r="G8" s="71"/>
    </row>
    <row r="9" spans="1:7" x14ac:dyDescent="0.25">
      <c r="B9" s="105"/>
      <c r="G9" s="71"/>
    </row>
    <row r="10" spans="1:7" ht="180" x14ac:dyDescent="0.25">
      <c r="A10" s="69">
        <v>2</v>
      </c>
      <c r="B10" s="105" t="s">
        <v>148</v>
      </c>
      <c r="C10" s="101" t="s">
        <v>70</v>
      </c>
      <c r="D10" s="70">
        <v>1</v>
      </c>
      <c r="E10" s="74">
        <v>0</v>
      </c>
      <c r="F10" s="70">
        <f t="shared" si="0"/>
        <v>0</v>
      </c>
      <c r="G10" s="71"/>
    </row>
    <row r="11" spans="1:7" x14ac:dyDescent="0.25">
      <c r="B11" s="105"/>
      <c r="G11" s="71"/>
    </row>
    <row r="12" spans="1:7" ht="165" x14ac:dyDescent="0.25">
      <c r="A12" s="69">
        <v>3</v>
      </c>
      <c r="B12" s="105" t="s">
        <v>23</v>
      </c>
      <c r="G12" s="71"/>
    </row>
    <row r="13" spans="1:7" x14ac:dyDescent="0.25">
      <c r="B13" s="105"/>
      <c r="C13" s="101" t="s">
        <v>4</v>
      </c>
      <c r="D13" s="70">
        <v>1</v>
      </c>
      <c r="E13" s="74">
        <v>0</v>
      </c>
      <c r="F13" s="70">
        <f t="shared" si="0"/>
        <v>0</v>
      </c>
      <c r="G13" s="71"/>
    </row>
    <row r="14" spans="1:7" x14ac:dyDescent="0.25">
      <c r="B14" s="79"/>
      <c r="G14" s="71"/>
    </row>
    <row r="15" spans="1:7" ht="45" x14ac:dyDescent="0.25">
      <c r="A15" s="69">
        <v>4</v>
      </c>
      <c r="B15" s="105" t="s">
        <v>44</v>
      </c>
      <c r="G15" s="71"/>
    </row>
    <row r="16" spans="1:7" x14ac:dyDescent="0.25">
      <c r="B16" s="105"/>
      <c r="C16" s="101" t="s">
        <v>8</v>
      </c>
      <c r="D16" s="130">
        <v>763</v>
      </c>
      <c r="E16" s="74">
        <v>0</v>
      </c>
      <c r="F16" s="70">
        <f t="shared" si="0"/>
        <v>0</v>
      </c>
      <c r="G16" s="71"/>
    </row>
    <row r="17" spans="1:7" x14ac:dyDescent="0.25">
      <c r="B17" s="105"/>
      <c r="D17" s="130"/>
      <c r="G17" s="71"/>
    </row>
    <row r="18" spans="1:7" x14ac:dyDescent="0.25">
      <c r="A18" s="69">
        <v>5</v>
      </c>
      <c r="B18" s="105" t="s">
        <v>17</v>
      </c>
      <c r="D18" s="130"/>
      <c r="G18" s="71"/>
    </row>
    <row r="19" spans="1:7" x14ac:dyDescent="0.25">
      <c r="B19" s="79"/>
      <c r="C19" s="101" t="s">
        <v>70</v>
      </c>
      <c r="D19" s="70">
        <v>1</v>
      </c>
      <c r="E19" s="74">
        <v>0</v>
      </c>
      <c r="F19" s="70">
        <f t="shared" si="0"/>
        <v>0</v>
      </c>
      <c r="G19" s="71"/>
    </row>
    <row r="20" spans="1:7" x14ac:dyDescent="0.25">
      <c r="B20" s="79"/>
      <c r="G20" s="71"/>
    </row>
    <row r="21" spans="1:7" ht="30" x14ac:dyDescent="0.25">
      <c r="A21" s="69">
        <v>6</v>
      </c>
      <c r="B21" s="105" t="s">
        <v>16</v>
      </c>
      <c r="G21" s="71"/>
    </row>
    <row r="22" spans="1:7" x14ac:dyDescent="0.25">
      <c r="B22" s="79"/>
      <c r="C22" s="101" t="s">
        <v>4</v>
      </c>
      <c r="D22" s="70">
        <v>36</v>
      </c>
      <c r="E22" s="74">
        <v>0</v>
      </c>
      <c r="F22" s="70">
        <f t="shared" si="0"/>
        <v>0</v>
      </c>
      <c r="G22" s="71"/>
    </row>
    <row r="23" spans="1:7" x14ac:dyDescent="0.25">
      <c r="B23" s="79"/>
      <c r="G23" s="71"/>
    </row>
    <row r="24" spans="1:7" x14ac:dyDescent="0.25">
      <c r="A24" s="77"/>
      <c r="B24" s="118" t="s">
        <v>6</v>
      </c>
      <c r="C24" s="106" t="s">
        <v>10</v>
      </c>
      <c r="D24" s="78"/>
      <c r="E24" s="78"/>
      <c r="F24" s="78">
        <f>SUM(F6:F23)</f>
        <v>0</v>
      </c>
      <c r="G24" s="71"/>
    </row>
    <row r="25" spans="1:7" x14ac:dyDescent="0.25">
      <c r="B25" s="79"/>
      <c r="G25" s="71"/>
    </row>
    <row r="26" spans="1:7" x14ac:dyDescent="0.25">
      <c r="B26" s="79"/>
      <c r="G26" s="71"/>
    </row>
    <row r="27" spans="1:7" x14ac:dyDescent="0.25">
      <c r="A27" s="72" t="s">
        <v>20</v>
      </c>
      <c r="B27" s="72" t="s">
        <v>3</v>
      </c>
      <c r="C27" s="103"/>
      <c r="D27" s="73"/>
      <c r="E27" s="73"/>
      <c r="F27" s="73"/>
      <c r="G27" s="71"/>
    </row>
    <row r="28" spans="1:7" x14ac:dyDescent="0.25">
      <c r="A28" s="79"/>
      <c r="B28" s="79"/>
      <c r="G28" s="71"/>
    </row>
    <row r="29" spans="1:7" ht="30" x14ac:dyDescent="0.25">
      <c r="A29" s="69">
        <v>1</v>
      </c>
      <c r="B29" s="105" t="s">
        <v>11</v>
      </c>
      <c r="C29" s="107"/>
      <c r="G29" s="71"/>
    </row>
    <row r="30" spans="1:7" x14ac:dyDescent="0.25">
      <c r="B30" s="105"/>
      <c r="C30" s="101" t="s">
        <v>1</v>
      </c>
      <c r="D30" s="70">
        <v>260</v>
      </c>
      <c r="E30" s="74">
        <v>0</v>
      </c>
      <c r="F30" s="70">
        <f>ROUND(E30*D30,2)</f>
        <v>0</v>
      </c>
      <c r="G30" s="71"/>
    </row>
    <row r="31" spans="1:7" x14ac:dyDescent="0.25">
      <c r="B31" s="119"/>
      <c r="D31" s="130"/>
      <c r="G31" s="71"/>
    </row>
    <row r="32" spans="1:7" x14ac:dyDescent="0.25">
      <c r="A32" s="69">
        <v>2</v>
      </c>
      <c r="B32" s="69" t="s">
        <v>150</v>
      </c>
      <c r="G32" s="71"/>
    </row>
    <row r="33" spans="1:7" x14ac:dyDescent="0.25">
      <c r="B33" s="69" t="s">
        <v>151</v>
      </c>
      <c r="G33" s="71"/>
    </row>
    <row r="34" spans="1:7" x14ac:dyDescent="0.25">
      <c r="B34" s="69" t="s">
        <v>152</v>
      </c>
      <c r="G34" s="71"/>
    </row>
    <row r="35" spans="1:7" x14ac:dyDescent="0.25">
      <c r="B35" s="69" t="s">
        <v>153</v>
      </c>
      <c r="G35" s="71"/>
    </row>
    <row r="36" spans="1:7" x14ac:dyDescent="0.25">
      <c r="B36" s="69" t="s">
        <v>154</v>
      </c>
      <c r="G36" s="71"/>
    </row>
    <row r="37" spans="1:7" x14ac:dyDescent="0.25">
      <c r="B37" s="69" t="s">
        <v>155</v>
      </c>
      <c r="G37" s="71"/>
    </row>
    <row r="38" spans="1:7" x14ac:dyDescent="0.25">
      <c r="B38" s="69" t="s">
        <v>156</v>
      </c>
      <c r="C38" s="101" t="s">
        <v>1</v>
      </c>
      <c r="D38" s="70">
        <v>1063.2</v>
      </c>
      <c r="E38" s="74">
        <v>0</v>
      </c>
      <c r="F38" s="70">
        <f t="shared" ref="F38:F63" si="1">ROUND(E38*D38,2)</f>
        <v>0</v>
      </c>
      <c r="G38" s="71"/>
    </row>
    <row r="39" spans="1:7" x14ac:dyDescent="0.25">
      <c r="B39" s="69" t="s">
        <v>157</v>
      </c>
      <c r="C39" s="101" t="s">
        <v>1</v>
      </c>
      <c r="D39" s="70">
        <v>797.4</v>
      </c>
      <c r="E39" s="74">
        <v>0</v>
      </c>
      <c r="F39" s="70">
        <f t="shared" si="1"/>
        <v>0</v>
      </c>
      <c r="G39" s="71"/>
    </row>
    <row r="40" spans="1:7" x14ac:dyDescent="0.25">
      <c r="B40" s="69" t="s">
        <v>158</v>
      </c>
      <c r="C40" s="101" t="s">
        <v>1</v>
      </c>
      <c r="D40" s="70">
        <v>797.4</v>
      </c>
      <c r="E40" s="74">
        <v>0</v>
      </c>
      <c r="F40" s="70">
        <f t="shared" si="1"/>
        <v>0</v>
      </c>
      <c r="G40" s="71"/>
    </row>
    <row r="41" spans="1:7" x14ac:dyDescent="0.25">
      <c r="G41" s="71"/>
    </row>
    <row r="42" spans="1:7" x14ac:dyDescent="0.25">
      <c r="A42" s="69">
        <v>3</v>
      </c>
      <c r="B42" s="69" t="s">
        <v>159</v>
      </c>
      <c r="G42" s="71"/>
    </row>
    <row r="43" spans="1:7" x14ac:dyDescent="0.25">
      <c r="B43" s="69" t="s">
        <v>151</v>
      </c>
      <c r="G43" s="71"/>
    </row>
    <row r="44" spans="1:7" x14ac:dyDescent="0.25">
      <c r="B44" s="69" t="s">
        <v>152</v>
      </c>
      <c r="G44" s="71"/>
    </row>
    <row r="45" spans="1:7" x14ac:dyDescent="0.25">
      <c r="B45" s="69" t="s">
        <v>153</v>
      </c>
      <c r="G45" s="71"/>
    </row>
    <row r="46" spans="1:7" x14ac:dyDescent="0.25">
      <c r="B46" s="69" t="s">
        <v>154</v>
      </c>
      <c r="G46" s="71"/>
    </row>
    <row r="47" spans="1:7" x14ac:dyDescent="0.25">
      <c r="B47" s="69" t="s">
        <v>155</v>
      </c>
      <c r="G47" s="71"/>
    </row>
    <row r="48" spans="1:7" x14ac:dyDescent="0.25">
      <c r="B48" s="69" t="s">
        <v>156</v>
      </c>
      <c r="C48" s="101" t="s">
        <v>1</v>
      </c>
      <c r="D48" s="70">
        <v>24.8</v>
      </c>
      <c r="E48" s="74">
        <v>0</v>
      </c>
      <c r="F48" s="70">
        <f t="shared" si="1"/>
        <v>0</v>
      </c>
      <c r="G48" s="71"/>
    </row>
    <row r="49" spans="1:9" x14ac:dyDescent="0.25">
      <c r="B49" s="69" t="s">
        <v>157</v>
      </c>
      <c r="C49" s="101" t="s">
        <v>1</v>
      </c>
      <c r="D49" s="70">
        <v>18.599999999999998</v>
      </c>
      <c r="E49" s="74">
        <v>0</v>
      </c>
      <c r="F49" s="70">
        <f t="shared" si="1"/>
        <v>0</v>
      </c>
      <c r="G49" s="71"/>
    </row>
    <row r="50" spans="1:9" x14ac:dyDescent="0.25">
      <c r="B50" s="69" t="s">
        <v>158</v>
      </c>
      <c r="C50" s="101" t="s">
        <v>1</v>
      </c>
      <c r="D50" s="70">
        <v>18.600000000000001</v>
      </c>
      <c r="E50" s="74">
        <v>0</v>
      </c>
      <c r="F50" s="70">
        <f t="shared" si="1"/>
        <v>0</v>
      </c>
      <c r="G50" s="71"/>
    </row>
    <row r="51" spans="1:9" x14ac:dyDescent="0.25">
      <c r="B51" s="105"/>
      <c r="G51" s="71"/>
    </row>
    <row r="52" spans="1:9" ht="45" x14ac:dyDescent="0.25">
      <c r="A52" s="69">
        <v>4</v>
      </c>
      <c r="B52" s="105" t="s">
        <v>160</v>
      </c>
      <c r="H52" s="70"/>
      <c r="I52" s="83"/>
    </row>
    <row r="53" spans="1:9" x14ac:dyDescent="0.25">
      <c r="B53" s="105"/>
      <c r="C53" s="101" t="s">
        <v>0</v>
      </c>
      <c r="D53" s="70">
        <v>763</v>
      </c>
      <c r="E53" s="74">
        <v>0</v>
      </c>
      <c r="F53" s="70">
        <f t="shared" si="1"/>
        <v>0</v>
      </c>
      <c r="H53" s="70"/>
    </row>
    <row r="54" spans="1:9" x14ac:dyDescent="0.25">
      <c r="B54" s="105"/>
      <c r="H54" s="70"/>
    </row>
    <row r="55" spans="1:9" x14ac:dyDescent="0.25">
      <c r="A55" s="69">
        <v>5</v>
      </c>
      <c r="B55" s="69" t="s">
        <v>162</v>
      </c>
    </row>
    <row r="56" spans="1:9" x14ac:dyDescent="0.25">
      <c r="B56" s="69" t="s">
        <v>163</v>
      </c>
    </row>
    <row r="57" spans="1:9" x14ac:dyDescent="0.25">
      <c r="B57" s="69" t="s">
        <v>164</v>
      </c>
      <c r="C57" s="101" t="s">
        <v>1</v>
      </c>
      <c r="D57" s="70">
        <v>70</v>
      </c>
      <c r="E57" s="74">
        <v>0</v>
      </c>
      <c r="F57" s="70">
        <f t="shared" si="1"/>
        <v>0</v>
      </c>
    </row>
    <row r="58" spans="1:9" x14ac:dyDescent="0.25">
      <c r="B58" s="105"/>
    </row>
    <row r="59" spans="1:9" ht="135" x14ac:dyDescent="0.25">
      <c r="A59" s="69">
        <v>6</v>
      </c>
      <c r="B59" s="105" t="s">
        <v>161</v>
      </c>
    </row>
    <row r="60" spans="1:9" x14ac:dyDescent="0.25">
      <c r="B60" s="105"/>
      <c r="C60" s="101" t="s">
        <v>1</v>
      </c>
      <c r="D60" s="70">
        <v>2632</v>
      </c>
      <c r="E60" s="74">
        <v>0</v>
      </c>
      <c r="F60" s="70">
        <f t="shared" si="1"/>
        <v>0</v>
      </c>
    </row>
    <row r="61" spans="1:9" x14ac:dyDescent="0.25">
      <c r="B61" s="105"/>
    </row>
    <row r="62" spans="1:9" ht="60" x14ac:dyDescent="0.25">
      <c r="A62" s="69">
        <v>7</v>
      </c>
      <c r="B62" s="105" t="s">
        <v>165</v>
      </c>
    </row>
    <row r="63" spans="1:9" x14ac:dyDescent="0.25">
      <c r="B63" s="105" t="s">
        <v>115</v>
      </c>
      <c r="C63" s="101" t="s">
        <v>1</v>
      </c>
      <c r="D63" s="70">
        <v>228.9</v>
      </c>
      <c r="E63" s="74">
        <v>0</v>
      </c>
      <c r="F63" s="70">
        <f t="shared" si="1"/>
        <v>0</v>
      </c>
    </row>
    <row r="64" spans="1:9" x14ac:dyDescent="0.25">
      <c r="B64" s="105"/>
    </row>
    <row r="65" spans="1:6" x14ac:dyDescent="0.25">
      <c r="A65" s="69">
        <v>8</v>
      </c>
      <c r="B65" s="69" t="s">
        <v>166</v>
      </c>
    </row>
    <row r="66" spans="1:6" x14ac:dyDescent="0.25">
      <c r="B66" s="69" t="s">
        <v>167</v>
      </c>
    </row>
    <row r="67" spans="1:6" x14ac:dyDescent="0.25">
      <c r="B67" s="69" t="s">
        <v>168</v>
      </c>
      <c r="C67" s="101" t="s">
        <v>1</v>
      </c>
      <c r="D67" s="70">
        <v>20</v>
      </c>
      <c r="E67" s="74">
        <v>0</v>
      </c>
      <c r="F67" s="70">
        <f>ROUND(E67*D67,2)</f>
        <v>0</v>
      </c>
    </row>
    <row r="68" spans="1:6" x14ac:dyDescent="0.25">
      <c r="B68" s="105"/>
    </row>
    <row r="69" spans="1:6" x14ac:dyDescent="0.25">
      <c r="A69" s="77"/>
      <c r="B69" s="118" t="s">
        <v>14</v>
      </c>
      <c r="C69" s="106" t="s">
        <v>10</v>
      </c>
      <c r="D69" s="78"/>
      <c r="E69" s="78"/>
      <c r="F69" s="78">
        <f>SUM(F29:F67)</f>
        <v>0</v>
      </c>
    </row>
    <row r="70" spans="1:6" x14ac:dyDescent="0.25">
      <c r="B70" s="79"/>
    </row>
    <row r="71" spans="1:6" x14ac:dyDescent="0.25">
      <c r="A71" s="72" t="s">
        <v>21</v>
      </c>
      <c r="B71" s="72" t="s">
        <v>15</v>
      </c>
      <c r="C71" s="103"/>
      <c r="D71" s="73"/>
      <c r="E71" s="73"/>
      <c r="F71" s="73"/>
    </row>
    <row r="72" spans="1:6" x14ac:dyDescent="0.25">
      <c r="B72" s="105"/>
    </row>
    <row r="73" spans="1:6" ht="285" x14ac:dyDescent="0.25">
      <c r="A73" s="69">
        <v>1</v>
      </c>
      <c r="B73" s="85" t="s">
        <v>122</v>
      </c>
    </row>
    <row r="74" spans="1:6" x14ac:dyDescent="0.25">
      <c r="B74" s="85" t="s">
        <v>51</v>
      </c>
      <c r="C74" s="101" t="s">
        <v>8</v>
      </c>
      <c r="D74" s="130">
        <v>763</v>
      </c>
      <c r="E74" s="74">
        <v>0</v>
      </c>
      <c r="F74" s="70">
        <f>ROUND(E74*D74,2)</f>
        <v>0</v>
      </c>
    </row>
    <row r="75" spans="1:6" x14ac:dyDescent="0.25">
      <c r="B75" s="105"/>
    </row>
    <row r="76" spans="1:6" ht="30" x14ac:dyDescent="0.25">
      <c r="A76" s="69">
        <v>2</v>
      </c>
      <c r="B76" s="85" t="s">
        <v>45</v>
      </c>
    </row>
    <row r="78" spans="1:6" x14ac:dyDescent="0.25">
      <c r="B78" s="105" t="s">
        <v>69</v>
      </c>
      <c r="C78" s="101" t="s">
        <v>4</v>
      </c>
      <c r="D78" s="70">
        <v>2</v>
      </c>
      <c r="E78" s="74">
        <v>0</v>
      </c>
      <c r="F78" s="70">
        <f t="shared" ref="F78:F110" si="2">ROUND(E78*D78,2)</f>
        <v>0</v>
      </c>
    </row>
    <row r="79" spans="1:6" x14ac:dyDescent="0.25">
      <c r="B79" s="69" t="s">
        <v>68</v>
      </c>
      <c r="C79" s="101" t="s">
        <v>4</v>
      </c>
      <c r="D79" s="70">
        <v>4</v>
      </c>
      <c r="E79" s="74">
        <v>0</v>
      </c>
      <c r="F79" s="70">
        <f t="shared" si="2"/>
        <v>0</v>
      </c>
    </row>
    <row r="81" spans="1:6" ht="30" x14ac:dyDescent="0.25">
      <c r="A81" s="69">
        <v>3</v>
      </c>
      <c r="B81" s="85" t="s">
        <v>94</v>
      </c>
    </row>
    <row r="82" spans="1:6" x14ac:dyDescent="0.25">
      <c r="B82" s="85"/>
    </row>
    <row r="83" spans="1:6" x14ac:dyDescent="0.25">
      <c r="B83" s="85" t="s">
        <v>92</v>
      </c>
      <c r="C83" s="101" t="s">
        <v>4</v>
      </c>
      <c r="D83" s="70">
        <v>3</v>
      </c>
      <c r="E83" s="74">
        <v>0</v>
      </c>
      <c r="F83" s="70">
        <f t="shared" si="2"/>
        <v>0</v>
      </c>
    </row>
    <row r="84" spans="1:6" x14ac:dyDescent="0.25">
      <c r="B84" s="69" t="s">
        <v>47</v>
      </c>
      <c r="C84" s="101" t="s">
        <v>4</v>
      </c>
      <c r="D84" s="70">
        <v>3</v>
      </c>
      <c r="E84" s="74">
        <v>0</v>
      </c>
      <c r="F84" s="70">
        <f t="shared" si="2"/>
        <v>0</v>
      </c>
    </row>
    <row r="85" spans="1:6" x14ac:dyDescent="0.25">
      <c r="B85" s="85" t="s">
        <v>48</v>
      </c>
      <c r="C85" s="101" t="s">
        <v>4</v>
      </c>
      <c r="D85" s="70">
        <v>3</v>
      </c>
      <c r="E85" s="74">
        <v>0</v>
      </c>
      <c r="F85" s="70">
        <f t="shared" si="2"/>
        <v>0</v>
      </c>
    </row>
    <row r="86" spans="1:6" x14ac:dyDescent="0.25">
      <c r="B86" s="85" t="s">
        <v>49</v>
      </c>
      <c r="C86" s="101" t="s">
        <v>4</v>
      </c>
      <c r="D86" s="70">
        <v>3</v>
      </c>
      <c r="E86" s="74">
        <v>0</v>
      </c>
      <c r="F86" s="70">
        <f t="shared" si="2"/>
        <v>0</v>
      </c>
    </row>
    <row r="87" spans="1:6" x14ac:dyDescent="0.25">
      <c r="B87" s="85" t="s">
        <v>50</v>
      </c>
      <c r="C87" s="101" t="s">
        <v>4</v>
      </c>
      <c r="D87" s="70">
        <v>3</v>
      </c>
      <c r="E87" s="74">
        <v>0</v>
      </c>
      <c r="F87" s="70">
        <f t="shared" si="2"/>
        <v>0</v>
      </c>
    </row>
    <row r="88" spans="1:6" x14ac:dyDescent="0.25">
      <c r="B88" s="85"/>
    </row>
    <row r="89" spans="1:6" ht="30" x14ac:dyDescent="0.25">
      <c r="A89" s="69">
        <v>4</v>
      </c>
      <c r="B89" s="85" t="s">
        <v>95</v>
      </c>
    </row>
    <row r="90" spans="1:6" x14ac:dyDescent="0.25">
      <c r="B90" s="85"/>
    </row>
    <row r="91" spans="1:6" x14ac:dyDescent="0.25">
      <c r="B91" s="85" t="s">
        <v>59</v>
      </c>
      <c r="C91" s="101" t="s">
        <v>4</v>
      </c>
      <c r="D91" s="70">
        <v>1</v>
      </c>
      <c r="E91" s="74">
        <v>0</v>
      </c>
      <c r="F91" s="70">
        <f t="shared" si="2"/>
        <v>0</v>
      </c>
    </row>
    <row r="92" spans="1:6" x14ac:dyDescent="0.25">
      <c r="B92" s="85" t="s">
        <v>58</v>
      </c>
      <c r="C92" s="101" t="s">
        <v>4</v>
      </c>
      <c r="D92" s="70">
        <v>1</v>
      </c>
      <c r="E92" s="74">
        <v>0</v>
      </c>
      <c r="F92" s="70">
        <f t="shared" si="2"/>
        <v>0</v>
      </c>
    </row>
    <row r="93" spans="1:6" ht="30" x14ac:dyDescent="0.25">
      <c r="B93" s="85" t="s">
        <v>60</v>
      </c>
      <c r="C93" s="101" t="s">
        <v>4</v>
      </c>
      <c r="D93" s="70">
        <v>1</v>
      </c>
      <c r="E93" s="74">
        <v>0</v>
      </c>
      <c r="F93" s="70">
        <f t="shared" si="2"/>
        <v>0</v>
      </c>
    </row>
    <row r="94" spans="1:6" x14ac:dyDescent="0.25">
      <c r="B94" s="85" t="s">
        <v>61</v>
      </c>
      <c r="C94" s="101" t="s">
        <v>4</v>
      </c>
      <c r="D94" s="70">
        <v>1</v>
      </c>
      <c r="E94" s="74">
        <v>0</v>
      </c>
      <c r="F94" s="70">
        <f t="shared" si="2"/>
        <v>0</v>
      </c>
    </row>
    <row r="95" spans="1:6" x14ac:dyDescent="0.25">
      <c r="B95" s="85" t="s">
        <v>61</v>
      </c>
      <c r="C95" s="101" t="s">
        <v>4</v>
      </c>
      <c r="D95" s="70">
        <v>1</v>
      </c>
      <c r="E95" s="74">
        <v>0</v>
      </c>
      <c r="F95" s="70">
        <f t="shared" si="2"/>
        <v>0</v>
      </c>
    </row>
    <row r="96" spans="1:6" x14ac:dyDescent="0.25">
      <c r="B96" s="85" t="s">
        <v>62</v>
      </c>
      <c r="C96" s="101" t="s">
        <v>4</v>
      </c>
      <c r="D96" s="70">
        <v>1</v>
      </c>
      <c r="E96" s="74">
        <v>0</v>
      </c>
      <c r="F96" s="70">
        <f t="shared" si="2"/>
        <v>0</v>
      </c>
    </row>
    <row r="97" spans="1:6" x14ac:dyDescent="0.25">
      <c r="B97" s="85" t="s">
        <v>63</v>
      </c>
      <c r="C97" s="101" t="s">
        <v>4</v>
      </c>
      <c r="D97" s="70">
        <v>1</v>
      </c>
      <c r="E97" s="74">
        <v>0</v>
      </c>
      <c r="F97" s="70">
        <f t="shared" si="2"/>
        <v>0</v>
      </c>
    </row>
    <row r="98" spans="1:6" x14ac:dyDescent="0.25">
      <c r="B98" s="85"/>
    </row>
    <row r="99" spans="1:6" x14ac:dyDescent="0.25">
      <c r="A99" s="69">
        <v>5</v>
      </c>
      <c r="B99" s="85" t="s">
        <v>93</v>
      </c>
    </row>
    <row r="100" spans="1:6" x14ac:dyDescent="0.25">
      <c r="B100" s="85"/>
    </row>
    <row r="101" spans="1:6" x14ac:dyDescent="0.25">
      <c r="B101" s="85" t="s">
        <v>64</v>
      </c>
      <c r="C101" s="101" t="s">
        <v>4</v>
      </c>
      <c r="D101" s="70">
        <v>1</v>
      </c>
      <c r="E101" s="74">
        <v>0</v>
      </c>
      <c r="F101" s="70">
        <f t="shared" si="2"/>
        <v>0</v>
      </c>
    </row>
    <row r="102" spans="1:6" x14ac:dyDescent="0.25">
      <c r="B102" s="85" t="s">
        <v>58</v>
      </c>
      <c r="C102" s="101" t="s">
        <v>4</v>
      </c>
      <c r="D102" s="70">
        <v>1</v>
      </c>
      <c r="E102" s="74">
        <v>0</v>
      </c>
      <c r="F102" s="70">
        <f t="shared" si="2"/>
        <v>0</v>
      </c>
    </row>
    <row r="103" spans="1:6" x14ac:dyDescent="0.25">
      <c r="B103" s="85" t="s">
        <v>65</v>
      </c>
      <c r="C103" s="101" t="s">
        <v>4</v>
      </c>
      <c r="D103" s="70">
        <v>1</v>
      </c>
      <c r="E103" s="74">
        <v>0</v>
      </c>
      <c r="F103" s="70">
        <f t="shared" si="2"/>
        <v>0</v>
      </c>
    </row>
    <row r="104" spans="1:6" x14ac:dyDescent="0.25">
      <c r="B104" s="85" t="s">
        <v>66</v>
      </c>
      <c r="C104" s="101" t="s">
        <v>4</v>
      </c>
      <c r="D104" s="70">
        <v>1</v>
      </c>
      <c r="E104" s="74">
        <v>0</v>
      </c>
      <c r="F104" s="70">
        <f t="shared" si="2"/>
        <v>0</v>
      </c>
    </row>
    <row r="105" spans="1:6" x14ac:dyDescent="0.25">
      <c r="B105" s="85" t="s">
        <v>65</v>
      </c>
      <c r="C105" s="101" t="s">
        <v>4</v>
      </c>
      <c r="D105" s="70">
        <v>1</v>
      </c>
      <c r="E105" s="74">
        <v>0</v>
      </c>
      <c r="F105" s="70">
        <f t="shared" si="2"/>
        <v>0</v>
      </c>
    </row>
    <row r="106" spans="1:6" x14ac:dyDescent="0.25">
      <c r="B106" s="85" t="s">
        <v>67</v>
      </c>
      <c r="C106" s="101" t="s">
        <v>4</v>
      </c>
      <c r="D106" s="70">
        <v>1</v>
      </c>
      <c r="E106" s="74">
        <v>0</v>
      </c>
      <c r="F106" s="70">
        <f t="shared" si="2"/>
        <v>0</v>
      </c>
    </row>
    <row r="107" spans="1:6" x14ac:dyDescent="0.25">
      <c r="B107" s="85"/>
    </row>
    <row r="108" spans="1:6" x14ac:dyDescent="0.25">
      <c r="A108" s="69">
        <v>6</v>
      </c>
      <c r="B108" s="69" t="s">
        <v>52</v>
      </c>
    </row>
    <row r="110" spans="1:6" x14ac:dyDescent="0.25">
      <c r="B110" s="69" t="s">
        <v>57</v>
      </c>
      <c r="C110" s="101" t="s">
        <v>4</v>
      </c>
      <c r="D110" s="70">
        <v>10</v>
      </c>
      <c r="E110" s="74">
        <v>0</v>
      </c>
      <c r="F110" s="70">
        <f t="shared" si="2"/>
        <v>0</v>
      </c>
    </row>
    <row r="111" spans="1:6" x14ac:dyDescent="0.25">
      <c r="B111" s="69" t="s">
        <v>96</v>
      </c>
    </row>
    <row r="112" spans="1:6" x14ac:dyDescent="0.25">
      <c r="D112" s="130"/>
    </row>
    <row r="113" spans="1:6" x14ac:dyDescent="0.25">
      <c r="A113" s="77"/>
      <c r="B113" s="118" t="s">
        <v>18</v>
      </c>
      <c r="C113" s="106" t="s">
        <v>10</v>
      </c>
      <c r="D113" s="78"/>
      <c r="E113" s="78"/>
      <c r="F113" s="78">
        <f>SUM(F72:F112)</f>
        <v>0</v>
      </c>
    </row>
    <row r="114" spans="1:6" x14ac:dyDescent="0.25">
      <c r="B114" s="105"/>
    </row>
    <row r="115" spans="1:6" x14ac:dyDescent="0.25">
      <c r="A115" s="72" t="s">
        <v>22</v>
      </c>
      <c r="B115" s="72" t="s">
        <v>26</v>
      </c>
      <c r="C115" s="103"/>
      <c r="D115" s="73"/>
      <c r="E115" s="73"/>
      <c r="F115" s="73"/>
    </row>
    <row r="116" spans="1:6" x14ac:dyDescent="0.25">
      <c r="A116" s="79"/>
      <c r="B116" s="79"/>
    </row>
    <row r="117" spans="1:6" x14ac:dyDescent="0.25">
      <c r="A117" s="69" t="s">
        <v>27</v>
      </c>
      <c r="B117" s="105" t="s">
        <v>35</v>
      </c>
    </row>
    <row r="118" spans="1:6" x14ac:dyDescent="0.25">
      <c r="B118" s="79" t="s">
        <v>78</v>
      </c>
      <c r="C118" s="101" t="s">
        <v>8</v>
      </c>
      <c r="D118" s="130">
        <v>1488</v>
      </c>
      <c r="E118" s="74">
        <v>0</v>
      </c>
      <c r="F118" s="70">
        <f>ROUND(E118*D118,2)</f>
        <v>0</v>
      </c>
    </row>
    <row r="119" spans="1:6" x14ac:dyDescent="0.25">
      <c r="B119" s="105"/>
      <c r="D119" s="130"/>
    </row>
    <row r="120" spans="1:6" ht="30" x14ac:dyDescent="0.25">
      <c r="A120" s="69" t="s">
        <v>28</v>
      </c>
      <c r="B120" s="105" t="s">
        <v>36</v>
      </c>
      <c r="D120" s="130"/>
    </row>
    <row r="121" spans="1:6" x14ac:dyDescent="0.25">
      <c r="B121" s="79"/>
      <c r="C121" s="101" t="s">
        <v>0</v>
      </c>
      <c r="D121" s="130">
        <v>1488</v>
      </c>
      <c r="E121" s="74">
        <v>0</v>
      </c>
      <c r="F121" s="70">
        <f t="shared" ref="F121:F135" si="3">ROUND(E121*D121,2)</f>
        <v>0</v>
      </c>
    </row>
    <row r="122" spans="1:6" x14ac:dyDescent="0.25">
      <c r="B122" s="105"/>
      <c r="D122" s="130"/>
    </row>
    <row r="123" spans="1:6" ht="45" x14ac:dyDescent="0.25">
      <c r="A123" s="69">
        <v>3</v>
      </c>
      <c r="B123" s="105" t="s">
        <v>25</v>
      </c>
    </row>
    <row r="124" spans="1:6" x14ac:dyDescent="0.25">
      <c r="B124" s="79" t="s">
        <v>79</v>
      </c>
      <c r="C124" s="101" t="s">
        <v>1</v>
      </c>
      <c r="D124" s="130">
        <v>446.4</v>
      </c>
      <c r="E124" s="74">
        <v>0</v>
      </c>
      <c r="F124" s="70">
        <f t="shared" si="3"/>
        <v>0</v>
      </c>
    </row>
    <row r="125" spans="1:6" x14ac:dyDescent="0.25">
      <c r="B125" s="79"/>
    </row>
    <row r="126" spans="1:6" ht="30" x14ac:dyDescent="0.25">
      <c r="A126" s="69">
        <v>4</v>
      </c>
      <c r="B126" s="105" t="s">
        <v>29</v>
      </c>
    </row>
    <row r="127" spans="1:6" x14ac:dyDescent="0.25">
      <c r="B127" s="79" t="s">
        <v>80</v>
      </c>
      <c r="C127" s="101" t="s">
        <v>1</v>
      </c>
      <c r="D127" s="130">
        <v>372</v>
      </c>
      <c r="E127" s="74">
        <v>0</v>
      </c>
      <c r="F127" s="70">
        <f t="shared" si="3"/>
        <v>0</v>
      </c>
    </row>
    <row r="128" spans="1:6" x14ac:dyDescent="0.25">
      <c r="B128" s="79"/>
      <c r="D128" s="130"/>
    </row>
    <row r="129" spans="1:6" x14ac:dyDescent="0.25">
      <c r="A129" s="69">
        <v>5</v>
      </c>
      <c r="B129" s="105" t="s">
        <v>30</v>
      </c>
    </row>
    <row r="130" spans="1:6" x14ac:dyDescent="0.25">
      <c r="B130" s="105" t="s">
        <v>31</v>
      </c>
    </row>
    <row r="131" spans="1:6" x14ac:dyDescent="0.25">
      <c r="B131" s="105" t="s">
        <v>32</v>
      </c>
    </row>
    <row r="132" spans="1:6" x14ac:dyDescent="0.25">
      <c r="B132" s="105"/>
      <c r="C132" s="101" t="s">
        <v>0</v>
      </c>
      <c r="D132" s="130">
        <v>1488</v>
      </c>
      <c r="E132" s="74">
        <v>0</v>
      </c>
      <c r="F132" s="70">
        <f t="shared" si="3"/>
        <v>0</v>
      </c>
    </row>
    <row r="133" spans="1:6" x14ac:dyDescent="0.25">
      <c r="B133" s="105"/>
      <c r="D133" s="130"/>
    </row>
    <row r="134" spans="1:6" ht="30" x14ac:dyDescent="0.25">
      <c r="A134" s="69">
        <v>6</v>
      </c>
      <c r="B134" s="84" t="s">
        <v>33</v>
      </c>
    </row>
    <row r="135" spans="1:6" x14ac:dyDescent="0.25">
      <c r="B135" s="79" t="s">
        <v>78</v>
      </c>
      <c r="C135" s="101" t="s">
        <v>34</v>
      </c>
      <c r="D135" s="70">
        <v>1488</v>
      </c>
      <c r="E135" s="74">
        <v>0</v>
      </c>
      <c r="F135" s="70">
        <f t="shared" si="3"/>
        <v>0</v>
      </c>
    </row>
    <row r="136" spans="1:6" x14ac:dyDescent="0.25">
      <c r="B136" s="79"/>
    </row>
    <row r="137" spans="1:6" x14ac:dyDescent="0.25">
      <c r="A137" s="77"/>
      <c r="B137" s="118" t="s">
        <v>43</v>
      </c>
      <c r="C137" s="106" t="s">
        <v>10</v>
      </c>
      <c r="D137" s="78"/>
      <c r="E137" s="78"/>
      <c r="F137" s="78">
        <f>SUM(F116:F136)</f>
        <v>0</v>
      </c>
    </row>
    <row r="138" spans="1:6" x14ac:dyDescent="0.25">
      <c r="B138" s="79"/>
    </row>
    <row r="139" spans="1:6" x14ac:dyDescent="0.25">
      <c r="B139" s="79"/>
    </row>
    <row r="140" spans="1:6" x14ac:dyDescent="0.25">
      <c r="A140" s="72" t="s">
        <v>24</v>
      </c>
      <c r="B140" s="72" t="s">
        <v>38</v>
      </c>
      <c r="C140" s="103"/>
      <c r="D140" s="73"/>
      <c r="E140" s="73"/>
      <c r="F140" s="73"/>
    </row>
    <row r="141" spans="1:6" x14ac:dyDescent="0.25">
      <c r="A141" s="69">
        <v>1</v>
      </c>
      <c r="B141" s="105" t="s">
        <v>81</v>
      </c>
    </row>
    <row r="142" spans="1:6" x14ac:dyDescent="0.25">
      <c r="B142" s="105"/>
      <c r="C142" s="101" t="s">
        <v>2</v>
      </c>
      <c r="D142" s="70">
        <v>24</v>
      </c>
      <c r="E142" s="74">
        <v>0</v>
      </c>
      <c r="F142" s="70">
        <f>ROUND(E142*D142,2)</f>
        <v>0</v>
      </c>
    </row>
    <row r="143" spans="1:6" x14ac:dyDescent="0.25">
      <c r="B143" s="105"/>
    </row>
    <row r="144" spans="1:6" x14ac:dyDescent="0.25">
      <c r="A144" s="69">
        <v>2</v>
      </c>
      <c r="B144" s="105" t="s">
        <v>9</v>
      </c>
    </row>
    <row r="145" spans="1:7" x14ac:dyDescent="0.25">
      <c r="B145" s="105"/>
      <c r="C145" s="101" t="s">
        <v>2</v>
      </c>
      <c r="D145" s="70">
        <v>16</v>
      </c>
      <c r="E145" s="74">
        <v>0</v>
      </c>
      <c r="F145" s="70">
        <f>ROUND(E145*D145,2)</f>
        <v>0</v>
      </c>
    </row>
    <row r="146" spans="1:7" x14ac:dyDescent="0.25">
      <c r="B146" s="79"/>
    </row>
    <row r="147" spans="1:7" ht="45" x14ac:dyDescent="0.25">
      <c r="A147" s="69">
        <v>3</v>
      </c>
      <c r="B147" s="84" t="s">
        <v>39</v>
      </c>
    </row>
    <row r="148" spans="1:7" x14ac:dyDescent="0.25">
      <c r="B148" s="79"/>
      <c r="C148" s="101" t="s">
        <v>70</v>
      </c>
      <c r="D148" s="70">
        <v>1</v>
      </c>
      <c r="E148" s="74">
        <v>0</v>
      </c>
      <c r="F148" s="70">
        <f>ROUND(E148*D148,2)</f>
        <v>0</v>
      </c>
    </row>
    <row r="149" spans="1:7" x14ac:dyDescent="0.25">
      <c r="B149" s="79"/>
    </row>
    <row r="150" spans="1:7" ht="75" x14ac:dyDescent="0.25">
      <c r="A150" s="69">
        <v>4</v>
      </c>
      <c r="B150" s="85" t="s">
        <v>143</v>
      </c>
      <c r="C150" s="101" t="s">
        <v>70</v>
      </c>
      <c r="D150" s="70">
        <v>1</v>
      </c>
      <c r="E150" s="70">
        <v>450</v>
      </c>
      <c r="F150" s="70">
        <f t="shared" ref="F150:F168" si="4">ROUND(E150*D150,2)</f>
        <v>450</v>
      </c>
    </row>
    <row r="151" spans="1:7" x14ac:dyDescent="0.25">
      <c r="G151" s="70"/>
    </row>
    <row r="152" spans="1:7" ht="75" x14ac:dyDescent="0.25">
      <c r="A152" s="69">
        <v>5</v>
      </c>
      <c r="B152" s="85" t="s">
        <v>144</v>
      </c>
      <c r="C152" s="101" t="s">
        <v>142</v>
      </c>
      <c r="D152" s="70">
        <v>763</v>
      </c>
      <c r="E152" s="74">
        <v>0</v>
      </c>
      <c r="F152" s="70">
        <f t="shared" si="4"/>
        <v>0</v>
      </c>
    </row>
    <row r="154" spans="1:7" ht="165" x14ac:dyDescent="0.25">
      <c r="A154" s="69">
        <v>6</v>
      </c>
      <c r="B154" s="85" t="s">
        <v>145</v>
      </c>
      <c r="C154" s="101" t="s">
        <v>142</v>
      </c>
      <c r="D154" s="70">
        <v>763</v>
      </c>
      <c r="E154" s="74">
        <v>0</v>
      </c>
      <c r="F154" s="70">
        <f t="shared" si="4"/>
        <v>0</v>
      </c>
    </row>
    <row r="156" spans="1:7" ht="135" x14ac:dyDescent="0.25">
      <c r="A156" s="69">
        <v>7</v>
      </c>
      <c r="B156" s="85" t="s">
        <v>146</v>
      </c>
      <c r="C156" s="101" t="s">
        <v>70</v>
      </c>
      <c r="D156" s="70">
        <v>2</v>
      </c>
      <c r="E156" s="74">
        <v>0</v>
      </c>
      <c r="F156" s="70">
        <f t="shared" si="4"/>
        <v>0</v>
      </c>
    </row>
    <row r="158" spans="1:7" x14ac:dyDescent="0.25">
      <c r="A158" s="69">
        <v>8</v>
      </c>
      <c r="B158" s="84" t="s">
        <v>41</v>
      </c>
    </row>
    <row r="159" spans="1:7" x14ac:dyDescent="0.25">
      <c r="B159" s="84"/>
      <c r="C159" s="101" t="s">
        <v>2</v>
      </c>
      <c r="D159" s="70">
        <v>8</v>
      </c>
      <c r="E159" s="74">
        <v>0</v>
      </c>
      <c r="F159" s="70">
        <f t="shared" si="4"/>
        <v>0</v>
      </c>
    </row>
    <row r="160" spans="1:7" x14ac:dyDescent="0.25">
      <c r="B160" s="79"/>
    </row>
    <row r="161" spans="1:254" x14ac:dyDescent="0.25">
      <c r="A161" s="69">
        <v>9</v>
      </c>
      <c r="B161" s="84" t="s">
        <v>40</v>
      </c>
    </row>
    <row r="162" spans="1:254" x14ac:dyDescent="0.25">
      <c r="B162" s="79"/>
      <c r="C162" s="101" t="s">
        <v>142</v>
      </c>
      <c r="D162" s="70">
        <f>D154</f>
        <v>763</v>
      </c>
      <c r="E162" s="74">
        <v>0</v>
      </c>
      <c r="F162" s="70">
        <f t="shared" si="4"/>
        <v>0</v>
      </c>
    </row>
    <row r="163" spans="1:254" x14ac:dyDescent="0.25">
      <c r="B163" s="79"/>
    </row>
    <row r="164" spans="1:254" ht="120" x14ac:dyDescent="0.25">
      <c r="A164" s="69">
        <v>10</v>
      </c>
      <c r="B164" s="85" t="s">
        <v>141</v>
      </c>
      <c r="C164" s="101" t="s">
        <v>142</v>
      </c>
      <c r="D164" s="70">
        <v>763</v>
      </c>
      <c r="E164" s="74">
        <v>0</v>
      </c>
      <c r="F164" s="70">
        <f t="shared" si="4"/>
        <v>0</v>
      </c>
    </row>
    <row r="165" spans="1:254" x14ac:dyDescent="0.25">
      <c r="B165" s="79"/>
    </row>
    <row r="166" spans="1:254" x14ac:dyDescent="0.25">
      <c r="A166" s="69">
        <v>11</v>
      </c>
      <c r="B166" s="69" t="s">
        <v>138</v>
      </c>
    </row>
    <row r="167" spans="1:254" x14ac:dyDescent="0.25">
      <c r="B167" s="89" t="s">
        <v>139</v>
      </c>
    </row>
    <row r="168" spans="1:254" x14ac:dyDescent="0.25">
      <c r="B168" s="89" t="s">
        <v>140</v>
      </c>
      <c r="C168" s="101" t="s">
        <v>70</v>
      </c>
      <c r="D168" s="70">
        <v>1</v>
      </c>
      <c r="E168" s="74">
        <v>0</v>
      </c>
      <c r="F168" s="70">
        <f t="shared" si="4"/>
        <v>0</v>
      </c>
    </row>
    <row r="169" spans="1:254" x14ac:dyDescent="0.25">
      <c r="B169" s="79"/>
    </row>
    <row r="170" spans="1:254" x14ac:dyDescent="0.25">
      <c r="A170" s="77"/>
      <c r="B170" s="118" t="s">
        <v>42</v>
      </c>
      <c r="C170" s="106" t="s">
        <v>10</v>
      </c>
      <c r="D170" s="78"/>
      <c r="E170" s="78"/>
      <c r="F170" s="78">
        <f>SUM(F146:F169)</f>
        <v>450</v>
      </c>
    </row>
    <row r="171" spans="1:254" x14ac:dyDescent="0.25">
      <c r="B171" s="79"/>
    </row>
    <row r="172" spans="1:254" x14ac:dyDescent="0.25">
      <c r="A172" s="72" t="s">
        <v>37</v>
      </c>
      <c r="B172" s="72" t="s">
        <v>12</v>
      </c>
      <c r="C172" s="103"/>
      <c r="D172" s="73"/>
      <c r="E172" s="73"/>
      <c r="F172" s="73"/>
      <c r="G172" s="82"/>
      <c r="H172" s="90"/>
      <c r="J172" s="70"/>
      <c r="K172" s="70"/>
      <c r="L172" s="80"/>
      <c r="M172" s="82"/>
      <c r="N172" s="90"/>
      <c r="P172" s="70"/>
      <c r="Q172" s="70"/>
      <c r="R172" s="80"/>
      <c r="S172" s="82"/>
      <c r="T172" s="90"/>
      <c r="V172" s="70"/>
      <c r="W172" s="70"/>
      <c r="X172" s="80"/>
      <c r="Y172" s="82"/>
      <c r="Z172" s="90"/>
      <c r="AB172" s="70"/>
      <c r="AC172" s="70"/>
      <c r="AD172" s="80"/>
      <c r="AE172" s="82"/>
      <c r="AF172" s="90"/>
      <c r="AH172" s="70"/>
      <c r="AI172" s="70"/>
      <c r="AJ172" s="80"/>
      <c r="AK172" s="82"/>
      <c r="AL172" s="90"/>
      <c r="AN172" s="70"/>
      <c r="AO172" s="70"/>
      <c r="AP172" s="80"/>
      <c r="AQ172" s="82"/>
      <c r="AR172" s="90"/>
      <c r="AT172" s="70"/>
      <c r="AU172" s="70"/>
      <c r="AV172" s="80"/>
      <c r="AW172" s="82"/>
      <c r="AX172" s="90"/>
      <c r="AZ172" s="70"/>
      <c r="BA172" s="70"/>
      <c r="BB172" s="80"/>
      <c r="BC172" s="82"/>
      <c r="BD172" s="90"/>
      <c r="BF172" s="70"/>
      <c r="BG172" s="70"/>
      <c r="BH172" s="80"/>
      <c r="BI172" s="82"/>
      <c r="BJ172" s="90"/>
      <c r="BL172" s="70"/>
      <c r="BM172" s="70"/>
      <c r="BN172" s="80"/>
      <c r="BO172" s="82"/>
      <c r="BP172" s="90"/>
      <c r="BR172" s="70"/>
      <c r="BS172" s="70"/>
      <c r="BT172" s="80"/>
      <c r="BU172" s="82"/>
      <c r="BV172" s="90"/>
      <c r="BX172" s="70"/>
      <c r="BY172" s="70"/>
      <c r="BZ172" s="80"/>
      <c r="CA172" s="82"/>
      <c r="CB172" s="90"/>
      <c r="CD172" s="70"/>
      <c r="CE172" s="70"/>
      <c r="CF172" s="80"/>
      <c r="CG172" s="82"/>
      <c r="CH172" s="90"/>
      <c r="CJ172" s="70"/>
      <c r="CK172" s="70"/>
      <c r="CL172" s="80"/>
      <c r="CM172" s="82"/>
      <c r="CN172" s="90"/>
      <c r="CP172" s="70"/>
      <c r="CQ172" s="70"/>
      <c r="CR172" s="80"/>
      <c r="CS172" s="82"/>
      <c r="CT172" s="90"/>
      <c r="CV172" s="70"/>
      <c r="CW172" s="70"/>
      <c r="CX172" s="80"/>
      <c r="CY172" s="82"/>
      <c r="CZ172" s="90"/>
      <c r="DB172" s="70"/>
      <c r="DC172" s="70"/>
      <c r="DD172" s="80"/>
      <c r="DE172" s="82"/>
      <c r="DF172" s="90"/>
      <c r="DH172" s="70"/>
      <c r="DI172" s="70"/>
      <c r="DJ172" s="80"/>
      <c r="DK172" s="82"/>
      <c r="DL172" s="90"/>
      <c r="DN172" s="70"/>
      <c r="DO172" s="70"/>
      <c r="DP172" s="80"/>
      <c r="DQ172" s="82"/>
      <c r="DR172" s="90"/>
      <c r="DT172" s="70"/>
      <c r="DU172" s="70"/>
      <c r="DV172" s="80"/>
      <c r="DW172" s="82"/>
      <c r="DX172" s="90"/>
      <c r="DZ172" s="70"/>
      <c r="EA172" s="70"/>
      <c r="EB172" s="80"/>
      <c r="EC172" s="82"/>
      <c r="ED172" s="90"/>
      <c r="EF172" s="70"/>
      <c r="EG172" s="70"/>
      <c r="EH172" s="80"/>
      <c r="EI172" s="82"/>
      <c r="EJ172" s="90"/>
      <c r="EL172" s="70"/>
      <c r="EM172" s="70"/>
      <c r="EN172" s="80"/>
      <c r="EO172" s="82"/>
      <c r="EP172" s="90"/>
      <c r="ER172" s="70"/>
      <c r="ES172" s="70"/>
      <c r="ET172" s="80"/>
      <c r="EU172" s="82"/>
      <c r="EV172" s="90"/>
      <c r="EX172" s="70"/>
      <c r="EY172" s="70"/>
      <c r="EZ172" s="80"/>
      <c r="FA172" s="82"/>
      <c r="FB172" s="90"/>
      <c r="FD172" s="70"/>
      <c r="FE172" s="70"/>
      <c r="FF172" s="80"/>
      <c r="FG172" s="82"/>
      <c r="FH172" s="90"/>
      <c r="FJ172" s="70"/>
      <c r="FK172" s="70"/>
      <c r="FL172" s="80"/>
      <c r="FM172" s="82"/>
      <c r="FN172" s="90"/>
      <c r="FP172" s="70"/>
      <c r="FQ172" s="70"/>
      <c r="FR172" s="80"/>
      <c r="FS172" s="82"/>
      <c r="FT172" s="90"/>
      <c r="FV172" s="70"/>
      <c r="FW172" s="70"/>
      <c r="FX172" s="80"/>
      <c r="FY172" s="82"/>
      <c r="FZ172" s="90"/>
      <c r="GB172" s="70"/>
      <c r="GC172" s="70"/>
      <c r="GD172" s="80"/>
      <c r="GE172" s="82"/>
      <c r="GF172" s="90"/>
      <c r="GH172" s="70"/>
      <c r="GI172" s="70"/>
      <c r="GJ172" s="80"/>
      <c r="GK172" s="82"/>
      <c r="GL172" s="90"/>
      <c r="GN172" s="70"/>
      <c r="GO172" s="70"/>
      <c r="GP172" s="80"/>
      <c r="GQ172" s="82"/>
      <c r="GR172" s="90"/>
      <c r="GT172" s="70"/>
      <c r="GU172" s="70"/>
      <c r="GV172" s="80"/>
      <c r="GW172" s="82"/>
      <c r="GX172" s="90"/>
      <c r="GZ172" s="70"/>
      <c r="HA172" s="70"/>
      <c r="HB172" s="80"/>
      <c r="HC172" s="82"/>
      <c r="HD172" s="90"/>
      <c r="HF172" s="70"/>
      <c r="HG172" s="70"/>
      <c r="HH172" s="80"/>
      <c r="HI172" s="82"/>
      <c r="HJ172" s="90"/>
      <c r="HL172" s="70"/>
      <c r="HM172" s="70"/>
      <c r="HN172" s="80"/>
      <c r="HO172" s="82"/>
      <c r="HP172" s="90"/>
      <c r="HR172" s="70"/>
      <c r="HS172" s="70"/>
      <c r="HT172" s="80"/>
      <c r="HU172" s="82"/>
      <c r="HV172" s="90"/>
      <c r="HX172" s="70"/>
      <c r="HY172" s="70"/>
      <c r="HZ172" s="80"/>
      <c r="IA172" s="82"/>
      <c r="IB172" s="90"/>
      <c r="ID172" s="70"/>
      <c r="IE172" s="70"/>
      <c r="IF172" s="80"/>
      <c r="IG172" s="82"/>
      <c r="IH172" s="90"/>
      <c r="IJ172" s="70"/>
      <c r="IK172" s="70"/>
      <c r="IL172" s="80"/>
      <c r="IM172" s="82"/>
      <c r="IN172" s="90"/>
      <c r="IP172" s="70"/>
      <c r="IQ172" s="70"/>
      <c r="IR172" s="80"/>
      <c r="IS172" s="82"/>
      <c r="IT172" s="90"/>
    </row>
    <row r="173" spans="1:254" x14ac:dyDescent="0.25">
      <c r="B173" s="105"/>
    </row>
    <row r="174" spans="1:254" ht="45" x14ac:dyDescent="0.25">
      <c r="A174" s="69">
        <v>1</v>
      </c>
      <c r="B174" s="105" t="s">
        <v>147</v>
      </c>
      <c r="C174" s="101" t="s">
        <v>70</v>
      </c>
      <c r="D174" s="70">
        <v>1</v>
      </c>
      <c r="E174" s="70">
        <v>1000</v>
      </c>
      <c r="F174" s="70">
        <f t="shared" ref="F174" si="5">ROUND(E174*D174,2)</f>
        <v>1000</v>
      </c>
    </row>
    <row r="175" spans="1:254" x14ac:dyDescent="0.25">
      <c r="B175" s="105"/>
    </row>
    <row r="176" spans="1:254" x14ac:dyDescent="0.25">
      <c r="A176" s="77"/>
      <c r="B176" s="118" t="s">
        <v>13</v>
      </c>
      <c r="C176" s="106" t="s">
        <v>10</v>
      </c>
      <c r="D176" s="78"/>
      <c r="E176" s="78"/>
      <c r="F176" s="78">
        <f>SUM(F174:F175)</f>
        <v>1000</v>
      </c>
    </row>
    <row r="177" spans="1:6" x14ac:dyDescent="0.25">
      <c r="B177" s="105"/>
    </row>
    <row r="178" spans="1:6" ht="15.75" thickBot="1" x14ac:dyDescent="0.3">
      <c r="A178" s="77"/>
      <c r="B178" s="120" t="s">
        <v>72</v>
      </c>
      <c r="C178" s="121" t="s">
        <v>10</v>
      </c>
      <c r="D178" s="91"/>
      <c r="E178" s="91"/>
      <c r="F178" s="73">
        <f>F176+F170+F137+F113+F69+F24</f>
        <v>1450</v>
      </c>
    </row>
  </sheetData>
  <sheetProtection sheet="1" objects="1" scenarios="1" selectLockedCells="1"/>
  <phoneticPr fontId="1" type="noConversion"/>
  <pageMargins left="0.98425196850393704" right="0.78740157480314965" top="0.98425196850393704" bottom="0.78740157480314965" header="0.31496062992125984" footer="0.31496062992125984"/>
  <pageSetup paperSize="9" orientation="portrait" r:id="rId1"/>
  <headerFooter>
    <oddHeader>&amp;R&amp;A</oddHeader>
    <oddFooter>&amp;R&amp;P</oddFooter>
  </headerFooter>
  <rowBreaks count="3" manualBreakCount="3">
    <brk id="20" max="5" man="1"/>
    <brk id="75" max="5" man="1"/>
    <brk id="17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IT183"/>
  <sheetViews>
    <sheetView view="pageBreakPreview" zoomScaleSheetLayoutView="100" workbookViewId="0">
      <selection activeCell="E8" sqref="E8"/>
    </sheetView>
  </sheetViews>
  <sheetFormatPr defaultRowHeight="15" x14ac:dyDescent="0.25"/>
  <cols>
    <col min="1" max="1" width="5" style="7" customWidth="1"/>
    <col min="2" max="2" width="40.7109375" style="7" customWidth="1"/>
    <col min="3" max="3" width="5.7109375" style="62" customWidth="1"/>
    <col min="4" max="4" width="8.5703125" style="5" customWidth="1"/>
    <col min="5" max="6" width="11.42578125" style="5" customWidth="1"/>
    <col min="7" max="8" width="9.140625" style="1"/>
    <col min="9" max="9" width="13.28515625" style="1" customWidth="1"/>
    <col min="10" max="16384" width="9.140625" style="1"/>
  </cols>
  <sheetData>
    <row r="1" spans="1:7" x14ac:dyDescent="0.25">
      <c r="A1" s="95" t="s">
        <v>132</v>
      </c>
      <c r="B1" s="95" t="s">
        <v>175</v>
      </c>
      <c r="C1" s="92" t="s">
        <v>134</v>
      </c>
      <c r="D1" s="93" t="s">
        <v>135</v>
      </c>
      <c r="E1" s="93" t="s">
        <v>136</v>
      </c>
      <c r="F1" s="94" t="s">
        <v>137</v>
      </c>
      <c r="G1" s="6"/>
    </row>
    <row r="2" spans="1:7" x14ac:dyDescent="0.25">
      <c r="D2" s="63"/>
      <c r="E2" s="63"/>
      <c r="F2" s="63"/>
      <c r="G2" s="6"/>
    </row>
    <row r="3" spans="1:7" x14ac:dyDescent="0.25">
      <c r="A3" s="49" t="s">
        <v>7</v>
      </c>
      <c r="B3" s="122" t="s">
        <v>73</v>
      </c>
      <c r="C3" s="111"/>
      <c r="D3" s="53"/>
      <c r="E3" s="53"/>
      <c r="F3" s="53"/>
      <c r="G3" s="6"/>
    </row>
    <row r="4" spans="1:7" x14ac:dyDescent="0.25">
      <c r="B4" s="51"/>
      <c r="G4" s="6"/>
    </row>
    <row r="5" spans="1:7" x14ac:dyDescent="0.25">
      <c r="A5" s="49" t="s">
        <v>19</v>
      </c>
      <c r="B5" s="49" t="s">
        <v>5</v>
      </c>
      <c r="C5" s="111"/>
      <c r="D5" s="53"/>
      <c r="E5" s="53"/>
      <c r="F5" s="53"/>
      <c r="G5" s="6"/>
    </row>
    <row r="6" spans="1:7" x14ac:dyDescent="0.25">
      <c r="A6" s="51"/>
      <c r="B6" s="51"/>
      <c r="G6" s="6"/>
    </row>
    <row r="7" spans="1:7" ht="75" x14ac:dyDescent="0.25">
      <c r="A7" s="7">
        <v>1</v>
      </c>
      <c r="B7" s="110" t="s">
        <v>149</v>
      </c>
      <c r="G7" s="6"/>
    </row>
    <row r="8" spans="1:7" x14ac:dyDescent="0.25">
      <c r="B8" s="110"/>
      <c r="C8" s="62" t="s">
        <v>70</v>
      </c>
      <c r="D8" s="5">
        <v>1</v>
      </c>
      <c r="E8" s="54">
        <v>0</v>
      </c>
      <c r="F8" s="5">
        <f t="shared" ref="F8:F22" si="0">ROUND(E8*D8,2)</f>
        <v>0</v>
      </c>
      <c r="G8" s="6"/>
    </row>
    <row r="9" spans="1:7" x14ac:dyDescent="0.25">
      <c r="B9" s="110"/>
      <c r="G9" s="6"/>
    </row>
    <row r="10" spans="1:7" ht="180" x14ac:dyDescent="0.25">
      <c r="A10" s="7">
        <v>2</v>
      </c>
      <c r="B10" s="110" t="s">
        <v>148</v>
      </c>
      <c r="C10" s="62" t="s">
        <v>70</v>
      </c>
      <c r="D10" s="5">
        <v>1</v>
      </c>
      <c r="E10" s="54">
        <v>0</v>
      </c>
      <c r="F10" s="5">
        <f t="shared" si="0"/>
        <v>0</v>
      </c>
      <c r="G10" s="6"/>
    </row>
    <row r="11" spans="1:7" x14ac:dyDescent="0.25">
      <c r="B11" s="110"/>
      <c r="G11" s="6"/>
    </row>
    <row r="12" spans="1:7" ht="165" x14ac:dyDescent="0.25">
      <c r="A12" s="7">
        <v>3</v>
      </c>
      <c r="B12" s="110" t="s">
        <v>23</v>
      </c>
      <c r="G12" s="6"/>
    </row>
    <row r="13" spans="1:7" x14ac:dyDescent="0.25">
      <c r="B13" s="110"/>
      <c r="C13" s="62" t="s">
        <v>4</v>
      </c>
      <c r="D13" s="5">
        <v>1</v>
      </c>
      <c r="E13" s="54">
        <v>0</v>
      </c>
      <c r="F13" s="5">
        <f t="shared" si="0"/>
        <v>0</v>
      </c>
      <c r="G13" s="6"/>
    </row>
    <row r="14" spans="1:7" x14ac:dyDescent="0.25">
      <c r="B14" s="51"/>
      <c r="G14" s="6"/>
    </row>
    <row r="15" spans="1:7" ht="45" x14ac:dyDescent="0.25">
      <c r="A15" s="7">
        <v>4</v>
      </c>
      <c r="B15" s="110" t="s">
        <v>44</v>
      </c>
      <c r="G15" s="6"/>
    </row>
    <row r="16" spans="1:7" x14ac:dyDescent="0.25">
      <c r="B16" s="110"/>
      <c r="C16" s="62" t="s">
        <v>8</v>
      </c>
      <c r="D16" s="127">
        <v>1048</v>
      </c>
      <c r="E16" s="54">
        <v>0</v>
      </c>
      <c r="F16" s="5">
        <f t="shared" si="0"/>
        <v>0</v>
      </c>
      <c r="G16" s="6"/>
    </row>
    <row r="17" spans="1:8" x14ac:dyDescent="0.25">
      <c r="B17" s="110"/>
      <c r="D17" s="127"/>
      <c r="G17" s="6"/>
    </row>
    <row r="18" spans="1:8" x14ac:dyDescent="0.25">
      <c r="A18" s="7">
        <v>5</v>
      </c>
      <c r="B18" s="110" t="s">
        <v>17</v>
      </c>
      <c r="D18" s="127"/>
      <c r="G18" s="6"/>
    </row>
    <row r="19" spans="1:8" x14ac:dyDescent="0.25">
      <c r="B19" s="51"/>
      <c r="C19" s="62" t="s">
        <v>70</v>
      </c>
      <c r="D19" s="5">
        <v>1</v>
      </c>
      <c r="E19" s="54">
        <v>0</v>
      </c>
      <c r="F19" s="5">
        <f t="shared" si="0"/>
        <v>0</v>
      </c>
      <c r="G19" s="6"/>
    </row>
    <row r="20" spans="1:8" x14ac:dyDescent="0.25">
      <c r="B20" s="51"/>
      <c r="G20" s="6"/>
    </row>
    <row r="21" spans="1:8" ht="30" x14ac:dyDescent="0.25">
      <c r="A21" s="7">
        <v>6</v>
      </c>
      <c r="B21" s="110" t="s">
        <v>16</v>
      </c>
      <c r="G21" s="6"/>
    </row>
    <row r="22" spans="1:8" x14ac:dyDescent="0.25">
      <c r="B22" s="51"/>
      <c r="C22" s="62" t="s">
        <v>4</v>
      </c>
      <c r="D22" s="5">
        <v>37</v>
      </c>
      <c r="E22" s="54">
        <v>0</v>
      </c>
      <c r="F22" s="5">
        <f t="shared" si="0"/>
        <v>0</v>
      </c>
      <c r="G22" s="6"/>
    </row>
    <row r="23" spans="1:8" x14ac:dyDescent="0.25">
      <c r="B23" s="51"/>
      <c r="H23" s="5"/>
    </row>
    <row r="24" spans="1:8" x14ac:dyDescent="0.25">
      <c r="A24" s="50"/>
      <c r="B24" s="123" t="s">
        <v>6</v>
      </c>
      <c r="C24" s="113" t="s">
        <v>10</v>
      </c>
      <c r="D24" s="56"/>
      <c r="E24" s="56"/>
      <c r="F24" s="56">
        <f>SUM(F7:F23)</f>
        <v>0</v>
      </c>
    </row>
    <row r="25" spans="1:8" x14ac:dyDescent="0.25">
      <c r="B25" s="51"/>
    </row>
    <row r="26" spans="1:8" x14ac:dyDescent="0.25">
      <c r="A26" s="49" t="s">
        <v>20</v>
      </c>
      <c r="B26" s="49" t="s">
        <v>3</v>
      </c>
      <c r="C26" s="111"/>
      <c r="D26" s="53"/>
      <c r="E26" s="53"/>
      <c r="F26" s="53"/>
    </row>
    <row r="27" spans="1:8" x14ac:dyDescent="0.25">
      <c r="A27" s="51"/>
      <c r="B27" s="51"/>
    </row>
    <row r="28" spans="1:8" ht="30" x14ac:dyDescent="0.25">
      <c r="A28" s="7">
        <v>1</v>
      </c>
      <c r="B28" s="110" t="s">
        <v>11</v>
      </c>
      <c r="C28" s="114"/>
    </row>
    <row r="29" spans="1:8" x14ac:dyDescent="0.25">
      <c r="B29" s="110"/>
      <c r="C29" s="62" t="s">
        <v>1</v>
      </c>
      <c r="D29" s="5">
        <v>290</v>
      </c>
      <c r="E29" s="54">
        <v>0</v>
      </c>
      <c r="F29" s="5">
        <f t="shared" ref="F29:F66" si="1">ROUND(E29*D29,2)</f>
        <v>0</v>
      </c>
    </row>
    <row r="30" spans="1:8" x14ac:dyDescent="0.25">
      <c r="B30" s="110"/>
    </row>
    <row r="31" spans="1:8" x14ac:dyDescent="0.25">
      <c r="A31" s="7">
        <v>2</v>
      </c>
      <c r="B31" s="7" t="s">
        <v>150</v>
      </c>
    </row>
    <row r="32" spans="1:8" x14ac:dyDescent="0.25">
      <c r="B32" s="7" t="s">
        <v>151</v>
      </c>
    </row>
    <row r="33" spans="1:6" x14ac:dyDescent="0.25">
      <c r="B33" s="7" t="s">
        <v>152</v>
      </c>
    </row>
    <row r="34" spans="1:6" x14ac:dyDescent="0.25">
      <c r="B34" s="7" t="s">
        <v>153</v>
      </c>
    </row>
    <row r="35" spans="1:6" x14ac:dyDescent="0.25">
      <c r="B35" s="7" t="s">
        <v>154</v>
      </c>
    </row>
    <row r="36" spans="1:6" x14ac:dyDescent="0.25">
      <c r="B36" s="7" t="s">
        <v>155</v>
      </c>
    </row>
    <row r="37" spans="1:6" x14ac:dyDescent="0.25">
      <c r="B37" s="7" t="s">
        <v>156</v>
      </c>
      <c r="C37" s="62" t="s">
        <v>1</v>
      </c>
      <c r="D37" s="5">
        <v>1182.4000000000001</v>
      </c>
      <c r="E37" s="54">
        <v>0</v>
      </c>
      <c r="F37" s="5">
        <f t="shared" si="1"/>
        <v>0</v>
      </c>
    </row>
    <row r="38" spans="1:6" x14ac:dyDescent="0.25">
      <c r="B38" s="7" t="s">
        <v>157</v>
      </c>
      <c r="C38" s="62" t="s">
        <v>1</v>
      </c>
      <c r="D38" s="5">
        <v>886.8</v>
      </c>
      <c r="E38" s="54">
        <v>0</v>
      </c>
      <c r="F38" s="5">
        <f t="shared" si="1"/>
        <v>0</v>
      </c>
    </row>
    <row r="39" spans="1:6" x14ac:dyDescent="0.25">
      <c r="B39" s="7" t="s">
        <v>158</v>
      </c>
      <c r="C39" s="62" t="s">
        <v>1</v>
      </c>
      <c r="D39" s="5">
        <v>886.8</v>
      </c>
      <c r="E39" s="54">
        <v>0</v>
      </c>
      <c r="F39" s="5">
        <f t="shared" si="1"/>
        <v>0</v>
      </c>
    </row>
    <row r="41" spans="1:6" x14ac:dyDescent="0.25">
      <c r="A41" s="7">
        <v>3</v>
      </c>
      <c r="B41" s="7" t="s">
        <v>159</v>
      </c>
    </row>
    <row r="42" spans="1:6" x14ac:dyDescent="0.25">
      <c r="B42" s="7" t="s">
        <v>151</v>
      </c>
    </row>
    <row r="43" spans="1:6" x14ac:dyDescent="0.25">
      <c r="B43" s="7" t="s">
        <v>152</v>
      </c>
    </row>
    <row r="44" spans="1:6" x14ac:dyDescent="0.25">
      <c r="B44" s="7" t="s">
        <v>153</v>
      </c>
    </row>
    <row r="45" spans="1:6" x14ac:dyDescent="0.25">
      <c r="B45" s="7" t="s">
        <v>154</v>
      </c>
    </row>
    <row r="46" spans="1:6" x14ac:dyDescent="0.25">
      <c r="B46" s="7" t="s">
        <v>155</v>
      </c>
    </row>
    <row r="47" spans="1:6" x14ac:dyDescent="0.25">
      <c r="B47" s="7" t="s">
        <v>156</v>
      </c>
      <c r="C47" s="62" t="s">
        <v>1</v>
      </c>
      <c r="D47" s="5">
        <v>12</v>
      </c>
      <c r="E47" s="54">
        <v>0</v>
      </c>
      <c r="F47" s="5">
        <f t="shared" si="1"/>
        <v>0</v>
      </c>
    </row>
    <row r="48" spans="1:6" x14ac:dyDescent="0.25">
      <c r="B48" s="7" t="s">
        <v>157</v>
      </c>
      <c r="C48" s="62" t="s">
        <v>1</v>
      </c>
      <c r="D48" s="5">
        <v>9</v>
      </c>
      <c r="E48" s="54">
        <v>0</v>
      </c>
      <c r="F48" s="5">
        <f t="shared" si="1"/>
        <v>0</v>
      </c>
    </row>
    <row r="49" spans="1:6" x14ac:dyDescent="0.25">
      <c r="B49" s="7" t="s">
        <v>158</v>
      </c>
      <c r="C49" s="62" t="s">
        <v>1</v>
      </c>
      <c r="D49" s="5">
        <v>9</v>
      </c>
      <c r="E49" s="54">
        <v>0</v>
      </c>
      <c r="F49" s="5">
        <f t="shared" si="1"/>
        <v>0</v>
      </c>
    </row>
    <row r="50" spans="1:6" x14ac:dyDescent="0.25">
      <c r="B50" s="124"/>
      <c r="D50" s="127"/>
    </row>
    <row r="51" spans="1:6" ht="45" x14ac:dyDescent="0.25">
      <c r="A51" s="7">
        <v>4</v>
      </c>
      <c r="B51" s="110" t="s">
        <v>160</v>
      </c>
    </row>
    <row r="52" spans="1:6" x14ac:dyDescent="0.25">
      <c r="B52" s="110"/>
      <c r="C52" s="62" t="s">
        <v>0</v>
      </c>
      <c r="D52" s="5">
        <v>1048</v>
      </c>
      <c r="E52" s="54">
        <v>0</v>
      </c>
      <c r="F52" s="5">
        <f t="shared" si="1"/>
        <v>0</v>
      </c>
    </row>
    <row r="53" spans="1:6" x14ac:dyDescent="0.25">
      <c r="B53" s="110"/>
    </row>
    <row r="54" spans="1:6" x14ac:dyDescent="0.25">
      <c r="A54" s="7">
        <v>5</v>
      </c>
      <c r="B54" s="7" t="s">
        <v>162</v>
      </c>
    </row>
    <row r="55" spans="1:6" x14ac:dyDescent="0.25">
      <c r="B55" s="7" t="s">
        <v>163</v>
      </c>
    </row>
    <row r="56" spans="1:6" x14ac:dyDescent="0.25">
      <c r="B56" s="7" t="s">
        <v>164</v>
      </c>
      <c r="C56" s="62" t="s">
        <v>1</v>
      </c>
      <c r="D56" s="5">
        <v>97</v>
      </c>
      <c r="E56" s="54">
        <v>0</v>
      </c>
      <c r="F56" s="5">
        <f t="shared" si="1"/>
        <v>0</v>
      </c>
    </row>
    <row r="58" spans="1:6" ht="135" x14ac:dyDescent="0.25">
      <c r="A58" s="7">
        <v>6</v>
      </c>
      <c r="B58" s="110" t="s">
        <v>161</v>
      </c>
      <c r="C58" s="116"/>
    </row>
    <row r="59" spans="1:6" x14ac:dyDescent="0.25">
      <c r="B59" s="110"/>
      <c r="C59" s="116" t="s">
        <v>1</v>
      </c>
      <c r="D59" s="5">
        <v>2868</v>
      </c>
      <c r="E59" s="54">
        <v>0</v>
      </c>
      <c r="F59" s="5">
        <f t="shared" si="1"/>
        <v>0</v>
      </c>
    </row>
    <row r="60" spans="1:6" x14ac:dyDescent="0.25">
      <c r="B60" s="110"/>
    </row>
    <row r="61" spans="1:6" ht="60" x14ac:dyDescent="0.25">
      <c r="A61" s="7">
        <v>7</v>
      </c>
      <c r="B61" s="110" t="s">
        <v>165</v>
      </c>
    </row>
    <row r="62" spans="1:6" x14ac:dyDescent="0.25">
      <c r="B62" s="110" t="s">
        <v>116</v>
      </c>
      <c r="C62" s="62" t="s">
        <v>1</v>
      </c>
      <c r="D62" s="5">
        <v>314.39999999999998</v>
      </c>
      <c r="E62" s="54">
        <v>0</v>
      </c>
      <c r="F62" s="5">
        <f t="shared" si="1"/>
        <v>0</v>
      </c>
    </row>
    <row r="63" spans="1:6" x14ac:dyDescent="0.25">
      <c r="B63" s="110"/>
    </row>
    <row r="64" spans="1:6" x14ac:dyDescent="0.25">
      <c r="A64" s="7">
        <v>8</v>
      </c>
      <c r="B64" s="7" t="s">
        <v>166</v>
      </c>
    </row>
    <row r="65" spans="1:6" x14ac:dyDescent="0.25">
      <c r="B65" s="7" t="s">
        <v>167</v>
      </c>
    </row>
    <row r="66" spans="1:6" x14ac:dyDescent="0.25">
      <c r="B66" s="7" t="s">
        <v>168</v>
      </c>
      <c r="C66" s="62" t="s">
        <v>1</v>
      </c>
      <c r="D66" s="5">
        <v>20</v>
      </c>
      <c r="E66" s="54">
        <v>0</v>
      </c>
      <c r="F66" s="5">
        <f t="shared" si="1"/>
        <v>0</v>
      </c>
    </row>
    <row r="68" spans="1:6" x14ac:dyDescent="0.25">
      <c r="A68" s="50"/>
      <c r="B68" s="123" t="s">
        <v>14</v>
      </c>
      <c r="C68" s="113" t="s">
        <v>10</v>
      </c>
      <c r="D68" s="56"/>
      <c r="E68" s="56"/>
      <c r="F68" s="56">
        <f>SUM(F29:F66)</f>
        <v>0</v>
      </c>
    </row>
    <row r="69" spans="1:6" x14ac:dyDescent="0.25">
      <c r="B69" s="51"/>
    </row>
    <row r="70" spans="1:6" x14ac:dyDescent="0.25">
      <c r="A70" s="49" t="s">
        <v>21</v>
      </c>
      <c r="B70" s="49" t="s">
        <v>15</v>
      </c>
      <c r="C70" s="111"/>
      <c r="D70" s="53"/>
      <c r="E70" s="53"/>
      <c r="F70" s="53"/>
    </row>
    <row r="71" spans="1:6" x14ac:dyDescent="0.25">
      <c r="B71" s="110"/>
    </row>
    <row r="72" spans="1:6" ht="285" x14ac:dyDescent="0.25">
      <c r="A72" s="7">
        <v>1</v>
      </c>
      <c r="B72" s="52" t="s">
        <v>122</v>
      </c>
    </row>
    <row r="73" spans="1:6" x14ac:dyDescent="0.25">
      <c r="B73" s="52" t="s">
        <v>51</v>
      </c>
      <c r="C73" s="62" t="s">
        <v>8</v>
      </c>
      <c r="D73" s="127">
        <v>1048</v>
      </c>
      <c r="E73" s="54">
        <v>0</v>
      </c>
      <c r="F73" s="5">
        <f t="shared" ref="F73:F115" si="2">ROUND(E73*D73,2)</f>
        <v>0</v>
      </c>
    </row>
    <row r="74" spans="1:6" x14ac:dyDescent="0.25">
      <c r="B74" s="110"/>
    </row>
    <row r="75" spans="1:6" ht="30" x14ac:dyDescent="0.25">
      <c r="A75" s="7">
        <v>2</v>
      </c>
      <c r="B75" s="52" t="s">
        <v>45</v>
      </c>
    </row>
    <row r="77" spans="1:6" x14ac:dyDescent="0.25">
      <c r="B77" s="110" t="s">
        <v>69</v>
      </c>
      <c r="C77" s="62" t="s">
        <v>4</v>
      </c>
      <c r="D77" s="5">
        <v>4</v>
      </c>
      <c r="E77" s="54">
        <v>0</v>
      </c>
      <c r="F77" s="5">
        <f t="shared" si="2"/>
        <v>0</v>
      </c>
    </row>
    <row r="78" spans="1:6" x14ac:dyDescent="0.25">
      <c r="B78" s="7" t="s">
        <v>68</v>
      </c>
      <c r="C78" s="62" t="s">
        <v>4</v>
      </c>
      <c r="D78" s="5">
        <v>8</v>
      </c>
      <c r="E78" s="54">
        <v>0</v>
      </c>
      <c r="F78" s="5">
        <f t="shared" si="2"/>
        <v>0</v>
      </c>
    </row>
    <row r="79" spans="1:6" x14ac:dyDescent="0.25">
      <c r="B79" s="110"/>
    </row>
    <row r="80" spans="1:6" ht="30" x14ac:dyDescent="0.25">
      <c r="A80" s="7">
        <v>3</v>
      </c>
      <c r="B80" s="52" t="s">
        <v>100</v>
      </c>
    </row>
    <row r="81" spans="1:6" x14ac:dyDescent="0.25">
      <c r="B81" s="52"/>
    </row>
    <row r="82" spans="1:6" x14ac:dyDescent="0.25">
      <c r="B82" s="52" t="s">
        <v>46</v>
      </c>
      <c r="C82" s="62" t="s">
        <v>4</v>
      </c>
      <c r="D82" s="5">
        <v>4</v>
      </c>
      <c r="E82" s="54">
        <v>0</v>
      </c>
      <c r="F82" s="5">
        <f t="shared" si="2"/>
        <v>0</v>
      </c>
    </row>
    <row r="83" spans="1:6" x14ac:dyDescent="0.25">
      <c r="B83" s="7" t="s">
        <v>47</v>
      </c>
      <c r="C83" s="62" t="s">
        <v>4</v>
      </c>
      <c r="D83" s="5">
        <v>4</v>
      </c>
      <c r="E83" s="54">
        <v>0</v>
      </c>
      <c r="F83" s="5">
        <f t="shared" si="2"/>
        <v>0</v>
      </c>
    </row>
    <row r="84" spans="1:6" x14ac:dyDescent="0.25">
      <c r="B84" s="52" t="s">
        <v>48</v>
      </c>
      <c r="C84" s="62" t="s">
        <v>4</v>
      </c>
      <c r="D84" s="5">
        <v>4</v>
      </c>
      <c r="E84" s="54">
        <v>0</v>
      </c>
      <c r="F84" s="5">
        <f t="shared" si="2"/>
        <v>0</v>
      </c>
    </row>
    <row r="85" spans="1:6" x14ac:dyDescent="0.25">
      <c r="B85" s="52" t="s">
        <v>49</v>
      </c>
      <c r="C85" s="62" t="s">
        <v>4</v>
      </c>
      <c r="D85" s="5">
        <v>4</v>
      </c>
      <c r="E85" s="54">
        <v>0</v>
      </c>
      <c r="F85" s="5">
        <f t="shared" si="2"/>
        <v>0</v>
      </c>
    </row>
    <row r="86" spans="1:6" x14ac:dyDescent="0.25">
      <c r="B86" s="52" t="s">
        <v>50</v>
      </c>
      <c r="C86" s="62" t="s">
        <v>4</v>
      </c>
      <c r="D86" s="5">
        <v>4</v>
      </c>
      <c r="E86" s="54">
        <v>0</v>
      </c>
      <c r="F86" s="5">
        <f t="shared" si="2"/>
        <v>0</v>
      </c>
    </row>
    <row r="87" spans="1:6" x14ac:dyDescent="0.25">
      <c r="B87" s="52"/>
    </row>
    <row r="88" spans="1:6" ht="30" x14ac:dyDescent="0.25">
      <c r="A88" s="7">
        <v>4</v>
      </c>
      <c r="B88" s="52" t="s">
        <v>114</v>
      </c>
    </row>
    <row r="89" spans="1:6" x14ac:dyDescent="0.25">
      <c r="B89" s="52"/>
    </row>
    <row r="90" spans="1:6" x14ac:dyDescent="0.25">
      <c r="B90" s="52" t="s">
        <v>59</v>
      </c>
      <c r="C90" s="62" t="s">
        <v>4</v>
      </c>
      <c r="D90" s="5">
        <v>1</v>
      </c>
      <c r="E90" s="54">
        <v>0</v>
      </c>
      <c r="F90" s="5">
        <f t="shared" si="2"/>
        <v>0</v>
      </c>
    </row>
    <row r="91" spans="1:6" x14ac:dyDescent="0.25">
      <c r="B91" s="52" t="s">
        <v>58</v>
      </c>
      <c r="C91" s="62" t="s">
        <v>4</v>
      </c>
      <c r="D91" s="5">
        <v>1</v>
      </c>
      <c r="E91" s="54">
        <v>0</v>
      </c>
      <c r="F91" s="5">
        <f t="shared" si="2"/>
        <v>0</v>
      </c>
    </row>
    <row r="92" spans="1:6" ht="30" x14ac:dyDescent="0.25">
      <c r="B92" s="52" t="s">
        <v>60</v>
      </c>
      <c r="C92" s="62" t="s">
        <v>4</v>
      </c>
      <c r="D92" s="5">
        <v>1</v>
      </c>
      <c r="E92" s="54">
        <v>0</v>
      </c>
      <c r="F92" s="5">
        <f t="shared" si="2"/>
        <v>0</v>
      </c>
    </row>
    <row r="93" spans="1:6" x14ac:dyDescent="0.25">
      <c r="B93" s="52" t="s">
        <v>61</v>
      </c>
      <c r="C93" s="62" t="s">
        <v>4</v>
      </c>
      <c r="D93" s="5">
        <v>1</v>
      </c>
      <c r="E93" s="54">
        <v>0</v>
      </c>
      <c r="F93" s="5">
        <f t="shared" si="2"/>
        <v>0</v>
      </c>
    </row>
    <row r="94" spans="1:6" x14ac:dyDescent="0.25">
      <c r="B94" s="52" t="s">
        <v>61</v>
      </c>
      <c r="C94" s="62" t="s">
        <v>4</v>
      </c>
      <c r="D94" s="5">
        <v>1</v>
      </c>
      <c r="E94" s="54">
        <v>0</v>
      </c>
      <c r="F94" s="5">
        <f t="shared" si="2"/>
        <v>0</v>
      </c>
    </row>
    <row r="95" spans="1:6" x14ac:dyDescent="0.25">
      <c r="B95" s="52" t="s">
        <v>62</v>
      </c>
      <c r="C95" s="62" t="s">
        <v>4</v>
      </c>
      <c r="D95" s="5">
        <v>1</v>
      </c>
      <c r="E95" s="54">
        <v>0</v>
      </c>
      <c r="F95" s="5">
        <f t="shared" si="2"/>
        <v>0</v>
      </c>
    </row>
    <row r="96" spans="1:6" x14ac:dyDescent="0.25">
      <c r="B96" s="52" t="s">
        <v>63</v>
      </c>
      <c r="C96" s="62" t="s">
        <v>4</v>
      </c>
      <c r="D96" s="5">
        <v>1</v>
      </c>
      <c r="E96" s="54">
        <v>0</v>
      </c>
      <c r="F96" s="5">
        <f t="shared" si="2"/>
        <v>0</v>
      </c>
    </row>
    <row r="97" spans="1:6" x14ac:dyDescent="0.25">
      <c r="B97" s="52"/>
    </row>
    <row r="98" spans="1:6" x14ac:dyDescent="0.25">
      <c r="A98" s="7">
        <v>5</v>
      </c>
      <c r="B98" s="52" t="s">
        <v>104</v>
      </c>
    </row>
    <row r="99" spans="1:6" x14ac:dyDescent="0.25">
      <c r="B99" s="52"/>
    </row>
    <row r="100" spans="1:6" x14ac:dyDescent="0.25">
      <c r="B100" s="52" t="s">
        <v>64</v>
      </c>
      <c r="C100" s="62" t="s">
        <v>4</v>
      </c>
      <c r="D100" s="5">
        <v>1</v>
      </c>
      <c r="E100" s="54">
        <v>0</v>
      </c>
      <c r="F100" s="5">
        <f t="shared" si="2"/>
        <v>0</v>
      </c>
    </row>
    <row r="101" spans="1:6" x14ac:dyDescent="0.25">
      <c r="B101" s="52" t="s">
        <v>58</v>
      </c>
      <c r="C101" s="62" t="s">
        <v>4</v>
      </c>
      <c r="D101" s="5">
        <v>1</v>
      </c>
      <c r="E101" s="54">
        <v>0</v>
      </c>
      <c r="F101" s="5">
        <f t="shared" si="2"/>
        <v>0</v>
      </c>
    </row>
    <row r="102" spans="1:6" x14ac:dyDescent="0.25">
      <c r="B102" s="52" t="s">
        <v>65</v>
      </c>
      <c r="C102" s="62" t="s">
        <v>4</v>
      </c>
      <c r="D102" s="5">
        <v>1</v>
      </c>
      <c r="E102" s="54">
        <v>0</v>
      </c>
      <c r="F102" s="5">
        <f t="shared" si="2"/>
        <v>0</v>
      </c>
    </row>
    <row r="103" spans="1:6" x14ac:dyDescent="0.25">
      <c r="B103" s="52" t="s">
        <v>66</v>
      </c>
      <c r="C103" s="62" t="s">
        <v>4</v>
      </c>
      <c r="D103" s="5">
        <v>1</v>
      </c>
      <c r="E103" s="54">
        <v>0</v>
      </c>
      <c r="F103" s="5">
        <f t="shared" si="2"/>
        <v>0</v>
      </c>
    </row>
    <row r="104" spans="1:6" x14ac:dyDescent="0.25">
      <c r="B104" s="52" t="s">
        <v>65</v>
      </c>
      <c r="C104" s="62" t="s">
        <v>4</v>
      </c>
      <c r="D104" s="5">
        <v>1</v>
      </c>
      <c r="E104" s="54">
        <v>0</v>
      </c>
      <c r="F104" s="5">
        <f t="shared" si="2"/>
        <v>0</v>
      </c>
    </row>
    <row r="105" spans="1:6" x14ac:dyDescent="0.25">
      <c r="B105" s="52" t="s">
        <v>67</v>
      </c>
      <c r="C105" s="62" t="s">
        <v>4</v>
      </c>
      <c r="D105" s="5">
        <v>1</v>
      </c>
      <c r="E105" s="54">
        <v>0</v>
      </c>
      <c r="F105" s="5">
        <f t="shared" si="2"/>
        <v>0</v>
      </c>
    </row>
    <row r="106" spans="1:6" x14ac:dyDescent="0.25">
      <c r="B106" s="52"/>
    </row>
    <row r="107" spans="1:6" x14ac:dyDescent="0.25">
      <c r="A107" s="7">
        <v>6</v>
      </c>
      <c r="B107" s="7" t="s">
        <v>52</v>
      </c>
    </row>
    <row r="109" spans="1:6" x14ac:dyDescent="0.25">
      <c r="B109" s="7" t="s">
        <v>57</v>
      </c>
      <c r="C109" s="62" t="s">
        <v>4</v>
      </c>
      <c r="D109" s="5">
        <v>9</v>
      </c>
      <c r="E109" s="54">
        <v>0</v>
      </c>
      <c r="F109" s="5">
        <f t="shared" si="2"/>
        <v>0</v>
      </c>
    </row>
    <row r="110" spans="1:6" x14ac:dyDescent="0.25">
      <c r="B110" s="7" t="s">
        <v>101</v>
      </c>
    </row>
    <row r="112" spans="1:6" x14ac:dyDescent="0.25">
      <c r="B112" s="7" t="s">
        <v>56</v>
      </c>
      <c r="C112" s="62" t="s">
        <v>4</v>
      </c>
      <c r="D112" s="5">
        <v>2</v>
      </c>
      <c r="E112" s="54">
        <v>0</v>
      </c>
      <c r="F112" s="5">
        <f t="shared" si="2"/>
        <v>0</v>
      </c>
    </row>
    <row r="113" spans="1:6" x14ac:dyDescent="0.25">
      <c r="B113" s="7" t="s">
        <v>102</v>
      </c>
    </row>
    <row r="115" spans="1:6" x14ac:dyDescent="0.25">
      <c r="B115" s="7" t="s">
        <v>54</v>
      </c>
      <c r="C115" s="62" t="s">
        <v>4</v>
      </c>
      <c r="D115" s="5">
        <v>2</v>
      </c>
      <c r="E115" s="54">
        <v>0</v>
      </c>
      <c r="F115" s="5">
        <f t="shared" si="2"/>
        <v>0</v>
      </c>
    </row>
    <row r="116" spans="1:6" x14ac:dyDescent="0.25">
      <c r="B116" s="7" t="s">
        <v>103</v>
      </c>
    </row>
    <row r="118" spans="1:6" x14ac:dyDescent="0.25">
      <c r="A118" s="50"/>
      <c r="B118" s="123" t="s">
        <v>18</v>
      </c>
      <c r="C118" s="113" t="s">
        <v>10</v>
      </c>
      <c r="D118" s="56"/>
      <c r="E118" s="56"/>
      <c r="F118" s="56">
        <f>SUM(F73:F117)</f>
        <v>0</v>
      </c>
    </row>
    <row r="119" spans="1:6" x14ac:dyDescent="0.25">
      <c r="B119" s="110"/>
    </row>
    <row r="120" spans="1:6" x14ac:dyDescent="0.25">
      <c r="A120" s="49" t="s">
        <v>22</v>
      </c>
      <c r="B120" s="49" t="s">
        <v>26</v>
      </c>
      <c r="C120" s="111"/>
      <c r="D120" s="53"/>
      <c r="E120" s="53"/>
      <c r="F120" s="53"/>
    </row>
    <row r="121" spans="1:6" x14ac:dyDescent="0.25">
      <c r="A121" s="51"/>
      <c r="B121" s="51"/>
    </row>
    <row r="122" spans="1:6" x14ac:dyDescent="0.25">
      <c r="A122" s="7" t="s">
        <v>27</v>
      </c>
      <c r="B122" s="110" t="s">
        <v>35</v>
      </c>
    </row>
    <row r="123" spans="1:6" x14ac:dyDescent="0.25">
      <c r="B123" s="51" t="s">
        <v>82</v>
      </c>
      <c r="C123" s="62" t="s">
        <v>8</v>
      </c>
      <c r="D123" s="127">
        <v>341</v>
      </c>
      <c r="E123" s="54">
        <v>0</v>
      </c>
      <c r="F123" s="5">
        <f t="shared" ref="F123:F140" si="3">ROUND(E123*D123,2)</f>
        <v>0</v>
      </c>
    </row>
    <row r="124" spans="1:6" x14ac:dyDescent="0.25">
      <c r="B124" s="110"/>
      <c r="D124" s="127"/>
    </row>
    <row r="125" spans="1:6" ht="30" x14ac:dyDescent="0.25">
      <c r="A125" s="7" t="s">
        <v>28</v>
      </c>
      <c r="B125" s="110" t="s">
        <v>36</v>
      </c>
      <c r="D125" s="127"/>
    </row>
    <row r="126" spans="1:6" x14ac:dyDescent="0.25">
      <c r="B126" s="51" t="s">
        <v>83</v>
      </c>
      <c r="C126" s="62" t="s">
        <v>0</v>
      </c>
      <c r="D126" s="127">
        <v>682</v>
      </c>
      <c r="E126" s="54">
        <v>0</v>
      </c>
      <c r="F126" s="5">
        <f t="shared" si="3"/>
        <v>0</v>
      </c>
    </row>
    <row r="127" spans="1:6" x14ac:dyDescent="0.25">
      <c r="B127" s="110"/>
      <c r="D127" s="127"/>
    </row>
    <row r="128" spans="1:6" ht="45" x14ac:dyDescent="0.25">
      <c r="A128" s="7">
        <v>3</v>
      </c>
      <c r="B128" s="110" t="s">
        <v>25</v>
      </c>
    </row>
    <row r="129" spans="1:254" x14ac:dyDescent="0.25">
      <c r="B129" s="51" t="s">
        <v>84</v>
      </c>
      <c r="C129" s="62" t="s">
        <v>1</v>
      </c>
      <c r="D129" s="127">
        <v>204.6</v>
      </c>
      <c r="E129" s="54">
        <v>0</v>
      </c>
      <c r="F129" s="5">
        <f t="shared" si="3"/>
        <v>0</v>
      </c>
    </row>
    <row r="130" spans="1:254" x14ac:dyDescent="0.25">
      <c r="B130" s="51"/>
    </row>
    <row r="131" spans="1:254" ht="30" x14ac:dyDescent="0.25">
      <c r="A131" s="7">
        <v>4</v>
      </c>
      <c r="B131" s="110" t="s">
        <v>29</v>
      </c>
    </row>
    <row r="132" spans="1:254" x14ac:dyDescent="0.25">
      <c r="B132" s="51" t="s">
        <v>85</v>
      </c>
      <c r="C132" s="62" t="s">
        <v>1</v>
      </c>
      <c r="D132" s="127">
        <v>170.5</v>
      </c>
      <c r="E132" s="54">
        <v>0</v>
      </c>
      <c r="F132" s="5">
        <f t="shared" si="3"/>
        <v>0</v>
      </c>
    </row>
    <row r="133" spans="1:254" x14ac:dyDescent="0.25">
      <c r="B133" s="51"/>
      <c r="D133" s="127"/>
    </row>
    <row r="134" spans="1:254" x14ac:dyDescent="0.25">
      <c r="A134" s="7">
        <v>5</v>
      </c>
      <c r="B134" s="110" t="s">
        <v>30</v>
      </c>
    </row>
    <row r="135" spans="1:254" x14ac:dyDescent="0.25">
      <c r="B135" s="110" t="s">
        <v>31</v>
      </c>
    </row>
    <row r="136" spans="1:254" x14ac:dyDescent="0.25">
      <c r="B136" s="110" t="s">
        <v>32</v>
      </c>
      <c r="G136" s="5"/>
    </row>
    <row r="137" spans="1:254" x14ac:dyDescent="0.25">
      <c r="B137" s="110"/>
      <c r="C137" s="62" t="s">
        <v>0</v>
      </c>
      <c r="D137" s="127">
        <v>682</v>
      </c>
      <c r="E137" s="54">
        <v>0</v>
      </c>
      <c r="F137" s="5">
        <f t="shared" si="3"/>
        <v>0</v>
      </c>
    </row>
    <row r="138" spans="1:254" x14ac:dyDescent="0.25">
      <c r="B138" s="110"/>
      <c r="D138" s="127"/>
    </row>
    <row r="139" spans="1:254" ht="30" x14ac:dyDescent="0.25">
      <c r="A139" s="7">
        <v>6</v>
      </c>
      <c r="B139" s="9" t="s">
        <v>33</v>
      </c>
    </row>
    <row r="140" spans="1:254" x14ac:dyDescent="0.25">
      <c r="B140" s="51"/>
      <c r="C140" s="62" t="s">
        <v>34</v>
      </c>
      <c r="D140" s="5">
        <v>682</v>
      </c>
      <c r="E140" s="54">
        <v>0</v>
      </c>
      <c r="F140" s="5">
        <f t="shared" si="3"/>
        <v>0</v>
      </c>
    </row>
    <row r="141" spans="1:254" x14ac:dyDescent="0.25">
      <c r="B141" s="51"/>
    </row>
    <row r="142" spans="1:254" x14ac:dyDescent="0.25">
      <c r="A142" s="50"/>
      <c r="B142" s="123" t="s">
        <v>43</v>
      </c>
      <c r="C142" s="113" t="s">
        <v>10</v>
      </c>
      <c r="D142" s="56"/>
      <c r="E142" s="56"/>
      <c r="F142" s="56">
        <f>SUM(F123:F141)</f>
        <v>0</v>
      </c>
    </row>
    <row r="143" spans="1:254" x14ac:dyDescent="0.25">
      <c r="B143" s="51"/>
    </row>
    <row r="144" spans="1:254" x14ac:dyDescent="0.25">
      <c r="A144" s="49" t="s">
        <v>24</v>
      </c>
      <c r="B144" s="49" t="s">
        <v>38</v>
      </c>
      <c r="C144" s="111"/>
      <c r="D144" s="53"/>
      <c r="E144" s="53"/>
      <c r="F144" s="53"/>
      <c r="G144" s="3"/>
      <c r="H144" s="4"/>
      <c r="J144" s="5"/>
      <c r="K144" s="5"/>
      <c r="L144" s="2"/>
      <c r="M144" s="3"/>
      <c r="N144" s="4"/>
      <c r="P144" s="5"/>
      <c r="Q144" s="5"/>
      <c r="R144" s="2"/>
      <c r="S144" s="3"/>
      <c r="T144" s="4"/>
      <c r="V144" s="5"/>
      <c r="W144" s="5"/>
      <c r="X144" s="2"/>
      <c r="Y144" s="3"/>
      <c r="Z144" s="4"/>
      <c r="AB144" s="5"/>
      <c r="AC144" s="5"/>
      <c r="AD144" s="2"/>
      <c r="AE144" s="3"/>
      <c r="AF144" s="4"/>
      <c r="AH144" s="5"/>
      <c r="AI144" s="5"/>
      <c r="AJ144" s="2"/>
      <c r="AK144" s="3"/>
      <c r="AL144" s="4"/>
      <c r="AN144" s="5"/>
      <c r="AO144" s="5"/>
      <c r="AP144" s="2"/>
      <c r="AQ144" s="3"/>
      <c r="AR144" s="4"/>
      <c r="AT144" s="5"/>
      <c r="AU144" s="5"/>
      <c r="AV144" s="2"/>
      <c r="AW144" s="3"/>
      <c r="AX144" s="4"/>
      <c r="AZ144" s="5"/>
      <c r="BA144" s="5"/>
      <c r="BB144" s="2"/>
      <c r="BC144" s="3"/>
      <c r="BD144" s="4"/>
      <c r="BF144" s="5"/>
      <c r="BG144" s="5"/>
      <c r="BH144" s="2"/>
      <c r="BI144" s="3"/>
      <c r="BJ144" s="4"/>
      <c r="BL144" s="5"/>
      <c r="BM144" s="5"/>
      <c r="BN144" s="2"/>
      <c r="BO144" s="3"/>
      <c r="BP144" s="4"/>
      <c r="BR144" s="5"/>
      <c r="BS144" s="5"/>
      <c r="BT144" s="2"/>
      <c r="BU144" s="3"/>
      <c r="BV144" s="4"/>
      <c r="BX144" s="5"/>
      <c r="BY144" s="5"/>
      <c r="BZ144" s="2"/>
      <c r="CA144" s="3"/>
      <c r="CB144" s="4"/>
      <c r="CD144" s="5"/>
      <c r="CE144" s="5"/>
      <c r="CF144" s="2"/>
      <c r="CG144" s="3"/>
      <c r="CH144" s="4"/>
      <c r="CJ144" s="5"/>
      <c r="CK144" s="5"/>
      <c r="CL144" s="2"/>
      <c r="CM144" s="3"/>
      <c r="CN144" s="4"/>
      <c r="CP144" s="5"/>
      <c r="CQ144" s="5"/>
      <c r="CR144" s="2"/>
      <c r="CS144" s="3"/>
      <c r="CT144" s="4"/>
      <c r="CV144" s="5"/>
      <c r="CW144" s="5"/>
      <c r="CX144" s="2"/>
      <c r="CY144" s="3"/>
      <c r="CZ144" s="4"/>
      <c r="DB144" s="5"/>
      <c r="DC144" s="5"/>
      <c r="DD144" s="2"/>
      <c r="DE144" s="3"/>
      <c r="DF144" s="4"/>
      <c r="DH144" s="5"/>
      <c r="DI144" s="5"/>
      <c r="DJ144" s="2"/>
      <c r="DK144" s="3"/>
      <c r="DL144" s="4"/>
      <c r="DN144" s="5"/>
      <c r="DO144" s="5"/>
      <c r="DP144" s="2"/>
      <c r="DQ144" s="3"/>
      <c r="DR144" s="4"/>
      <c r="DT144" s="5"/>
      <c r="DU144" s="5"/>
      <c r="DV144" s="2"/>
      <c r="DW144" s="3"/>
      <c r="DX144" s="4"/>
      <c r="DZ144" s="5"/>
      <c r="EA144" s="5"/>
      <c r="EB144" s="2"/>
      <c r="EC144" s="3"/>
      <c r="ED144" s="4"/>
      <c r="EF144" s="5"/>
      <c r="EG144" s="5"/>
      <c r="EH144" s="2"/>
      <c r="EI144" s="3"/>
      <c r="EJ144" s="4"/>
      <c r="EL144" s="5"/>
      <c r="EM144" s="5"/>
      <c r="EN144" s="2"/>
      <c r="EO144" s="3"/>
      <c r="EP144" s="4"/>
      <c r="ER144" s="5"/>
      <c r="ES144" s="5"/>
      <c r="ET144" s="2"/>
      <c r="EU144" s="3"/>
      <c r="EV144" s="4"/>
      <c r="EX144" s="5"/>
      <c r="EY144" s="5"/>
      <c r="EZ144" s="2"/>
      <c r="FA144" s="3"/>
      <c r="FB144" s="4"/>
      <c r="FD144" s="5"/>
      <c r="FE144" s="5"/>
      <c r="FF144" s="2"/>
      <c r="FG144" s="3"/>
      <c r="FH144" s="4"/>
      <c r="FJ144" s="5"/>
      <c r="FK144" s="5"/>
      <c r="FL144" s="2"/>
      <c r="FM144" s="3"/>
      <c r="FN144" s="4"/>
      <c r="FP144" s="5"/>
      <c r="FQ144" s="5"/>
      <c r="FR144" s="2"/>
      <c r="FS144" s="3"/>
      <c r="FT144" s="4"/>
      <c r="FV144" s="5"/>
      <c r="FW144" s="5"/>
      <c r="FX144" s="2"/>
      <c r="FY144" s="3"/>
      <c r="FZ144" s="4"/>
      <c r="GB144" s="5"/>
      <c r="GC144" s="5"/>
      <c r="GD144" s="2"/>
      <c r="GE144" s="3"/>
      <c r="GF144" s="4"/>
      <c r="GH144" s="5"/>
      <c r="GI144" s="5"/>
      <c r="GJ144" s="2"/>
      <c r="GK144" s="3"/>
      <c r="GL144" s="4"/>
      <c r="GN144" s="5"/>
      <c r="GO144" s="5"/>
      <c r="GP144" s="2"/>
      <c r="GQ144" s="3"/>
      <c r="GR144" s="4"/>
      <c r="GT144" s="5"/>
      <c r="GU144" s="5"/>
      <c r="GV144" s="2"/>
      <c r="GW144" s="3"/>
      <c r="GX144" s="4"/>
      <c r="GZ144" s="5"/>
      <c r="HA144" s="5"/>
      <c r="HB144" s="2"/>
      <c r="HC144" s="3"/>
      <c r="HD144" s="4"/>
      <c r="HF144" s="5"/>
      <c r="HG144" s="5"/>
      <c r="HH144" s="2"/>
      <c r="HI144" s="3"/>
      <c r="HJ144" s="4"/>
      <c r="HL144" s="5"/>
      <c r="HM144" s="5"/>
      <c r="HN144" s="2"/>
      <c r="HO144" s="3"/>
      <c r="HP144" s="4"/>
      <c r="HR144" s="5"/>
      <c r="HS144" s="5"/>
      <c r="HT144" s="2"/>
      <c r="HU144" s="3"/>
      <c r="HV144" s="4"/>
      <c r="HX144" s="5"/>
      <c r="HY144" s="5"/>
      <c r="HZ144" s="2"/>
      <c r="IA144" s="3"/>
      <c r="IB144" s="4"/>
      <c r="ID144" s="5"/>
      <c r="IE144" s="5"/>
      <c r="IF144" s="2"/>
      <c r="IG144" s="3"/>
      <c r="IH144" s="4"/>
      <c r="IJ144" s="5"/>
      <c r="IK144" s="5"/>
      <c r="IL144" s="2"/>
      <c r="IM144" s="3"/>
      <c r="IN144" s="4"/>
      <c r="IP144" s="5"/>
      <c r="IQ144" s="5"/>
      <c r="IR144" s="2"/>
      <c r="IS144" s="3"/>
      <c r="IT144" s="4"/>
    </row>
    <row r="145" spans="1:6" x14ac:dyDescent="0.25">
      <c r="B145" s="51"/>
    </row>
    <row r="146" spans="1:6" x14ac:dyDescent="0.25">
      <c r="A146" s="7">
        <v>1</v>
      </c>
      <c r="B146" s="110" t="s">
        <v>81</v>
      </c>
    </row>
    <row r="147" spans="1:6" x14ac:dyDescent="0.25">
      <c r="B147" s="110"/>
      <c r="C147" s="62" t="s">
        <v>2</v>
      </c>
      <c r="D147" s="5">
        <v>24</v>
      </c>
      <c r="E147" s="54">
        <v>0</v>
      </c>
      <c r="F147" s="5">
        <f>ROUND(E147*D147,2)</f>
        <v>0</v>
      </c>
    </row>
    <row r="148" spans="1:6" x14ac:dyDescent="0.25">
      <c r="B148" s="110"/>
    </row>
    <row r="149" spans="1:6" x14ac:dyDescent="0.25">
      <c r="A149" s="7">
        <v>2</v>
      </c>
      <c r="B149" s="110" t="s">
        <v>9</v>
      </c>
    </row>
    <row r="150" spans="1:6" x14ac:dyDescent="0.25">
      <c r="B150" s="110"/>
      <c r="C150" s="62" t="s">
        <v>2</v>
      </c>
      <c r="D150" s="5">
        <v>16</v>
      </c>
      <c r="E150" s="54">
        <v>0</v>
      </c>
      <c r="F150" s="5">
        <f>ROUND(E150*D150,2)</f>
        <v>0</v>
      </c>
    </row>
    <row r="151" spans="1:6" x14ac:dyDescent="0.25">
      <c r="B151" s="51"/>
    </row>
    <row r="152" spans="1:6" ht="45" x14ac:dyDescent="0.25">
      <c r="A152" s="7">
        <v>3</v>
      </c>
      <c r="B152" s="9" t="s">
        <v>39</v>
      </c>
    </row>
    <row r="153" spans="1:6" x14ac:dyDescent="0.25">
      <c r="B153" s="51"/>
      <c r="C153" s="62" t="s">
        <v>70</v>
      </c>
      <c r="D153" s="5">
        <v>1</v>
      </c>
      <c r="E153" s="54">
        <v>0</v>
      </c>
      <c r="F153" s="5">
        <f>ROUND(E153*D153,2)</f>
        <v>0</v>
      </c>
    </row>
    <row r="154" spans="1:6" x14ac:dyDescent="0.25">
      <c r="B154" s="51"/>
    </row>
    <row r="155" spans="1:6" ht="75" x14ac:dyDescent="0.25">
      <c r="A155" s="7">
        <v>4</v>
      </c>
      <c r="B155" s="52" t="s">
        <v>143</v>
      </c>
      <c r="C155" s="62" t="s">
        <v>70</v>
      </c>
      <c r="D155" s="5">
        <v>1</v>
      </c>
      <c r="E155" s="5">
        <v>450</v>
      </c>
      <c r="F155" s="5">
        <f t="shared" ref="F155:F173" si="4">ROUND(E155*D155,2)</f>
        <v>450</v>
      </c>
    </row>
    <row r="157" spans="1:6" ht="75" x14ac:dyDescent="0.25">
      <c r="A157" s="7">
        <v>5</v>
      </c>
      <c r="B157" s="52" t="s">
        <v>144</v>
      </c>
      <c r="C157" s="62" t="s">
        <v>142</v>
      </c>
      <c r="D157" s="5">
        <v>744</v>
      </c>
      <c r="E157" s="54">
        <v>0</v>
      </c>
      <c r="F157" s="5">
        <f t="shared" si="4"/>
        <v>0</v>
      </c>
    </row>
    <row r="159" spans="1:6" ht="165" x14ac:dyDescent="0.25">
      <c r="A159" s="7">
        <v>6</v>
      </c>
      <c r="B159" s="52" t="s">
        <v>145</v>
      </c>
      <c r="C159" s="62" t="s">
        <v>142</v>
      </c>
      <c r="D159" s="5">
        <v>744</v>
      </c>
      <c r="E159" s="54">
        <v>0</v>
      </c>
      <c r="F159" s="5">
        <f t="shared" si="4"/>
        <v>0</v>
      </c>
    </row>
    <row r="161" spans="1:6" ht="135" x14ac:dyDescent="0.25">
      <c r="A161" s="7">
        <v>7</v>
      </c>
      <c r="B161" s="52" t="s">
        <v>146</v>
      </c>
      <c r="C161" s="62" t="s">
        <v>70</v>
      </c>
      <c r="D161" s="5">
        <v>2</v>
      </c>
      <c r="E161" s="54">
        <v>0</v>
      </c>
      <c r="F161" s="5">
        <f t="shared" si="4"/>
        <v>0</v>
      </c>
    </row>
    <row r="163" spans="1:6" x14ac:dyDescent="0.25">
      <c r="A163" s="7">
        <v>8</v>
      </c>
      <c r="B163" s="9" t="s">
        <v>41</v>
      </c>
    </row>
    <row r="164" spans="1:6" x14ac:dyDescent="0.25">
      <c r="B164" s="9"/>
      <c r="C164" s="62" t="s">
        <v>2</v>
      </c>
      <c r="D164" s="5">
        <v>8</v>
      </c>
      <c r="E164" s="54">
        <v>0</v>
      </c>
      <c r="F164" s="5">
        <f t="shared" si="4"/>
        <v>0</v>
      </c>
    </row>
    <row r="165" spans="1:6" x14ac:dyDescent="0.25">
      <c r="B165" s="51"/>
    </row>
    <row r="166" spans="1:6" x14ac:dyDescent="0.25">
      <c r="A166" s="7">
        <v>9</v>
      </c>
      <c r="B166" s="9" t="s">
        <v>40</v>
      </c>
    </row>
    <row r="167" spans="1:6" x14ac:dyDescent="0.25">
      <c r="B167" s="51"/>
      <c r="C167" s="62" t="s">
        <v>142</v>
      </c>
      <c r="D167" s="5">
        <f>D159</f>
        <v>744</v>
      </c>
      <c r="E167" s="54">
        <v>0</v>
      </c>
      <c r="F167" s="5">
        <f t="shared" si="4"/>
        <v>0</v>
      </c>
    </row>
    <row r="168" spans="1:6" x14ac:dyDescent="0.25">
      <c r="B168" s="51"/>
    </row>
    <row r="169" spans="1:6" ht="120" x14ac:dyDescent="0.25">
      <c r="A169" s="7">
        <v>10</v>
      </c>
      <c r="B169" s="52" t="s">
        <v>141</v>
      </c>
      <c r="C169" s="62" t="s">
        <v>142</v>
      </c>
      <c r="D169" s="5">
        <v>744</v>
      </c>
      <c r="E169" s="54">
        <v>0</v>
      </c>
      <c r="F169" s="5">
        <f t="shared" si="4"/>
        <v>0</v>
      </c>
    </row>
    <row r="170" spans="1:6" x14ac:dyDescent="0.25">
      <c r="B170" s="51"/>
    </row>
    <row r="171" spans="1:6" x14ac:dyDescent="0.25">
      <c r="A171" s="7">
        <v>11</v>
      </c>
      <c r="B171" s="7" t="s">
        <v>138</v>
      </c>
    </row>
    <row r="172" spans="1:6" x14ac:dyDescent="0.25">
      <c r="B172" s="125" t="s">
        <v>139</v>
      </c>
    </row>
    <row r="173" spans="1:6" x14ac:dyDescent="0.25">
      <c r="B173" s="125" t="s">
        <v>140</v>
      </c>
      <c r="C173" s="62" t="s">
        <v>70</v>
      </c>
      <c r="D173" s="5">
        <v>1</v>
      </c>
      <c r="E173" s="54">
        <v>0</v>
      </c>
      <c r="F173" s="5">
        <f t="shared" si="4"/>
        <v>0</v>
      </c>
    </row>
    <row r="174" spans="1:6" x14ac:dyDescent="0.25">
      <c r="B174" s="51"/>
    </row>
    <row r="175" spans="1:6" x14ac:dyDescent="0.25">
      <c r="A175" s="50"/>
      <c r="B175" s="123" t="s">
        <v>42</v>
      </c>
      <c r="C175" s="113" t="s">
        <v>10</v>
      </c>
      <c r="D175" s="56"/>
      <c r="E175" s="56"/>
      <c r="F175" s="56">
        <f>SUM(F146:F174)</f>
        <v>450</v>
      </c>
    </row>
    <row r="176" spans="1:6" x14ac:dyDescent="0.25">
      <c r="B176" s="51"/>
    </row>
    <row r="177" spans="1:6" x14ac:dyDescent="0.25">
      <c r="A177" s="49" t="s">
        <v>37</v>
      </c>
      <c r="B177" s="49" t="s">
        <v>12</v>
      </c>
      <c r="C177" s="111"/>
      <c r="D177" s="53"/>
      <c r="E177" s="53"/>
      <c r="F177" s="128"/>
    </row>
    <row r="178" spans="1:6" x14ac:dyDescent="0.25">
      <c r="A178" s="51"/>
      <c r="B178" s="51"/>
      <c r="F178" s="129"/>
    </row>
    <row r="179" spans="1:6" ht="45" x14ac:dyDescent="0.25">
      <c r="A179" s="7">
        <v>1</v>
      </c>
      <c r="B179" s="110" t="s">
        <v>147</v>
      </c>
      <c r="C179" s="62" t="s">
        <v>70</v>
      </c>
      <c r="D179" s="5">
        <v>1</v>
      </c>
      <c r="E179" s="5">
        <v>1000</v>
      </c>
      <c r="F179" s="5">
        <f t="shared" ref="F179" si="5">ROUND(E179*D179,2)</f>
        <v>1000</v>
      </c>
    </row>
    <row r="180" spans="1:6" x14ac:dyDescent="0.25">
      <c r="B180" s="110"/>
    </row>
    <row r="181" spans="1:6" x14ac:dyDescent="0.25">
      <c r="A181" s="50"/>
      <c r="B181" s="123" t="s">
        <v>13</v>
      </c>
      <c r="C181" s="113" t="s">
        <v>10</v>
      </c>
      <c r="D181" s="56"/>
      <c r="E181" s="56"/>
      <c r="F181" s="56">
        <f>SUM(F179:F180)</f>
        <v>1000</v>
      </c>
    </row>
    <row r="182" spans="1:6" x14ac:dyDescent="0.25">
      <c r="B182" s="110"/>
    </row>
    <row r="183" spans="1:6" ht="15.75" thickBot="1" x14ac:dyDescent="0.3">
      <c r="A183" s="50"/>
      <c r="B183" s="126" t="s">
        <v>86</v>
      </c>
      <c r="C183" s="115" t="s">
        <v>10</v>
      </c>
      <c r="D183" s="61"/>
      <c r="E183" s="61"/>
      <c r="F183" s="61">
        <f>F181+F118+F68+F24+F175+F142</f>
        <v>1450</v>
      </c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&amp;R&amp;A</oddHeader>
    <oddFooter>&amp;R&amp;P</oddFooter>
  </headerFooter>
  <rowBreaks count="3" manualBreakCount="3">
    <brk id="30" max="5" man="1"/>
    <brk id="69" max="5" man="1"/>
    <brk id="106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IT189"/>
  <sheetViews>
    <sheetView view="pageBreakPreview" zoomScaleSheetLayoutView="100" workbookViewId="0">
      <selection activeCell="E8" sqref="E8"/>
    </sheetView>
  </sheetViews>
  <sheetFormatPr defaultRowHeight="15" x14ac:dyDescent="0.25"/>
  <cols>
    <col min="1" max="1" width="5" style="7" customWidth="1"/>
    <col min="2" max="2" width="40.7109375" style="7" customWidth="1"/>
    <col min="3" max="3" width="5.7109375" style="62" customWidth="1"/>
    <col min="4" max="4" width="8.5703125" style="1" customWidth="1"/>
    <col min="5" max="6" width="11.42578125" style="1" customWidth="1"/>
    <col min="7" max="8" width="9.140625" style="1"/>
    <col min="9" max="9" width="13.28515625" style="1" customWidth="1"/>
    <col min="10" max="16384" width="9.140625" style="1"/>
  </cols>
  <sheetData>
    <row r="1" spans="1:7" x14ac:dyDescent="0.25">
      <c r="A1" s="96" t="s">
        <v>132</v>
      </c>
      <c r="B1" s="96" t="s">
        <v>133</v>
      </c>
      <c r="C1" s="45" t="s">
        <v>134</v>
      </c>
      <c r="D1" s="46" t="s">
        <v>135</v>
      </c>
      <c r="E1" s="46" t="s">
        <v>136</v>
      </c>
      <c r="F1" s="47" t="s">
        <v>137</v>
      </c>
    </row>
    <row r="2" spans="1:7" x14ac:dyDescent="0.25">
      <c r="D2" s="63"/>
      <c r="E2" s="63"/>
      <c r="F2" s="63"/>
    </row>
    <row r="3" spans="1:7" x14ac:dyDescent="0.25">
      <c r="A3" s="49" t="s">
        <v>7</v>
      </c>
      <c r="B3" s="122" t="s">
        <v>74</v>
      </c>
      <c r="C3" s="111"/>
      <c r="D3" s="53"/>
      <c r="E3" s="53"/>
      <c r="F3" s="53"/>
      <c r="G3" s="6"/>
    </row>
    <row r="4" spans="1:7" x14ac:dyDescent="0.25">
      <c r="B4" s="51"/>
      <c r="D4" s="5"/>
      <c r="E4" s="5"/>
      <c r="F4" s="5"/>
      <c r="G4" s="6"/>
    </row>
    <row r="5" spans="1:7" x14ac:dyDescent="0.25">
      <c r="A5" s="49" t="s">
        <v>19</v>
      </c>
      <c r="B5" s="49" t="s">
        <v>5</v>
      </c>
      <c r="C5" s="111"/>
      <c r="D5" s="53"/>
      <c r="E5" s="53"/>
      <c r="F5" s="53"/>
      <c r="G5" s="6"/>
    </row>
    <row r="6" spans="1:7" x14ac:dyDescent="0.25">
      <c r="B6" s="51"/>
      <c r="D6" s="5"/>
      <c r="E6" s="5"/>
      <c r="F6" s="5"/>
      <c r="G6" s="6"/>
    </row>
    <row r="7" spans="1:7" ht="75" x14ac:dyDescent="0.25">
      <c r="A7" s="7">
        <v>1</v>
      </c>
      <c r="B7" s="110" t="s">
        <v>149</v>
      </c>
      <c r="D7" s="5"/>
      <c r="E7" s="5"/>
      <c r="F7" s="5"/>
      <c r="G7" s="6"/>
    </row>
    <row r="8" spans="1:7" x14ac:dyDescent="0.25">
      <c r="B8" s="110"/>
      <c r="C8" s="62" t="s">
        <v>70</v>
      </c>
      <c r="D8" s="5">
        <v>1</v>
      </c>
      <c r="E8" s="54">
        <v>0</v>
      </c>
      <c r="F8" s="5">
        <f>ROUND(D8*E8,2)</f>
        <v>0</v>
      </c>
      <c r="G8" s="6"/>
    </row>
    <row r="9" spans="1:7" x14ac:dyDescent="0.25">
      <c r="B9" s="110"/>
      <c r="D9" s="5"/>
      <c r="E9" s="5"/>
      <c r="F9" s="5"/>
      <c r="G9" s="6"/>
    </row>
    <row r="10" spans="1:7" ht="180" x14ac:dyDescent="0.25">
      <c r="A10" s="7">
        <v>2</v>
      </c>
      <c r="B10" s="110" t="s">
        <v>148</v>
      </c>
      <c r="C10" s="62" t="s">
        <v>70</v>
      </c>
      <c r="D10" s="5">
        <v>1</v>
      </c>
      <c r="E10" s="54">
        <v>0</v>
      </c>
      <c r="F10" s="5">
        <f t="shared" ref="F10:F22" si="0">ROUND(D10*E10,2)</f>
        <v>0</v>
      </c>
      <c r="G10" s="6"/>
    </row>
    <row r="11" spans="1:7" x14ac:dyDescent="0.25">
      <c r="B11" s="110"/>
      <c r="D11" s="5"/>
      <c r="E11" s="5"/>
      <c r="F11" s="5"/>
      <c r="G11" s="6"/>
    </row>
    <row r="12" spans="1:7" ht="165" x14ac:dyDescent="0.25">
      <c r="A12" s="7">
        <v>3</v>
      </c>
      <c r="B12" s="110" t="s">
        <v>23</v>
      </c>
      <c r="D12" s="5"/>
      <c r="E12" s="5"/>
      <c r="F12" s="5"/>
      <c r="G12" s="6"/>
    </row>
    <row r="13" spans="1:7" x14ac:dyDescent="0.25">
      <c r="B13" s="110"/>
      <c r="C13" s="112" t="s">
        <v>4</v>
      </c>
      <c r="D13" s="55">
        <v>1</v>
      </c>
      <c r="E13" s="54">
        <v>0</v>
      </c>
      <c r="F13" s="5">
        <f t="shared" si="0"/>
        <v>0</v>
      </c>
      <c r="G13" s="6"/>
    </row>
    <row r="14" spans="1:7" x14ac:dyDescent="0.25">
      <c r="B14" s="51"/>
      <c r="D14" s="5"/>
      <c r="E14" s="5"/>
      <c r="F14" s="5"/>
      <c r="G14" s="6"/>
    </row>
    <row r="15" spans="1:7" ht="45" x14ac:dyDescent="0.25">
      <c r="A15" s="7">
        <v>4</v>
      </c>
      <c r="B15" s="110" t="s">
        <v>44</v>
      </c>
      <c r="D15" s="5"/>
      <c r="E15" s="5"/>
      <c r="F15" s="5"/>
      <c r="G15" s="6"/>
    </row>
    <row r="16" spans="1:7" x14ac:dyDescent="0.25">
      <c r="B16" s="110"/>
      <c r="C16" s="62" t="s">
        <v>8</v>
      </c>
      <c r="D16" s="8">
        <v>926</v>
      </c>
      <c r="E16" s="54">
        <v>0</v>
      </c>
      <c r="F16" s="5">
        <f t="shared" si="0"/>
        <v>0</v>
      </c>
      <c r="G16" s="6"/>
    </row>
    <row r="17" spans="1:7" x14ac:dyDescent="0.25">
      <c r="B17" s="110"/>
      <c r="D17" s="8"/>
      <c r="E17" s="5"/>
      <c r="F17" s="5"/>
      <c r="G17" s="6"/>
    </row>
    <row r="18" spans="1:7" x14ac:dyDescent="0.25">
      <c r="A18" s="7">
        <v>5</v>
      </c>
      <c r="B18" s="110" t="s">
        <v>17</v>
      </c>
      <c r="D18" s="8"/>
      <c r="E18" s="5"/>
      <c r="F18" s="5"/>
      <c r="G18" s="6"/>
    </row>
    <row r="19" spans="1:7" x14ac:dyDescent="0.25">
      <c r="B19" s="51"/>
      <c r="C19" s="62" t="s">
        <v>70</v>
      </c>
      <c r="D19" s="5">
        <v>1</v>
      </c>
      <c r="E19" s="54">
        <v>0</v>
      </c>
      <c r="F19" s="5">
        <f t="shared" si="0"/>
        <v>0</v>
      </c>
      <c r="G19" s="6"/>
    </row>
    <row r="20" spans="1:7" x14ac:dyDescent="0.25">
      <c r="B20" s="51"/>
      <c r="D20" s="5"/>
      <c r="E20" s="5"/>
      <c r="F20" s="5"/>
      <c r="G20" s="6"/>
    </row>
    <row r="21" spans="1:7" ht="30" x14ac:dyDescent="0.25">
      <c r="A21" s="7">
        <v>6</v>
      </c>
      <c r="B21" s="110" t="s">
        <v>16</v>
      </c>
      <c r="D21" s="5"/>
      <c r="E21" s="5"/>
      <c r="F21" s="5"/>
      <c r="G21" s="6"/>
    </row>
    <row r="22" spans="1:7" x14ac:dyDescent="0.25">
      <c r="B22" s="51"/>
      <c r="C22" s="62" t="s">
        <v>4</v>
      </c>
      <c r="D22" s="5">
        <v>18</v>
      </c>
      <c r="E22" s="54">
        <v>0</v>
      </c>
      <c r="F22" s="5">
        <f t="shared" si="0"/>
        <v>0</v>
      </c>
      <c r="G22" s="6"/>
    </row>
    <row r="23" spans="1:7" x14ac:dyDescent="0.25">
      <c r="B23" s="51"/>
      <c r="D23" s="5"/>
      <c r="E23" s="5"/>
      <c r="F23" s="5"/>
      <c r="G23" s="6"/>
    </row>
    <row r="24" spans="1:7" x14ac:dyDescent="0.25">
      <c r="A24" s="50"/>
      <c r="B24" s="123" t="s">
        <v>6</v>
      </c>
      <c r="C24" s="113" t="s">
        <v>10</v>
      </c>
      <c r="D24" s="56"/>
      <c r="E24" s="56"/>
      <c r="F24" s="56">
        <f>SUM(F6:F23)</f>
        <v>0</v>
      </c>
      <c r="G24" s="6"/>
    </row>
    <row r="25" spans="1:7" x14ac:dyDescent="0.25">
      <c r="B25" s="51"/>
      <c r="D25" s="5"/>
      <c r="E25" s="5"/>
      <c r="F25" s="5"/>
      <c r="G25" s="6"/>
    </row>
    <row r="26" spans="1:7" x14ac:dyDescent="0.25">
      <c r="B26" s="51"/>
      <c r="D26" s="5"/>
      <c r="E26" s="5"/>
      <c r="F26" s="5"/>
      <c r="G26" s="6"/>
    </row>
    <row r="27" spans="1:7" x14ac:dyDescent="0.25">
      <c r="A27" s="49" t="s">
        <v>20</v>
      </c>
      <c r="B27" s="49" t="s">
        <v>3</v>
      </c>
      <c r="C27" s="111"/>
      <c r="D27" s="53"/>
      <c r="E27" s="53"/>
      <c r="F27" s="53"/>
      <c r="G27" s="6"/>
    </row>
    <row r="28" spans="1:7" ht="12" customHeight="1" x14ac:dyDescent="0.25">
      <c r="A28" s="51"/>
      <c r="B28" s="51"/>
      <c r="D28" s="5"/>
      <c r="E28" s="5"/>
      <c r="F28" s="5"/>
      <c r="G28" s="6"/>
    </row>
    <row r="29" spans="1:7" ht="33" customHeight="1" x14ac:dyDescent="0.25">
      <c r="A29" s="7">
        <v>1</v>
      </c>
      <c r="B29" s="110" t="s">
        <v>11</v>
      </c>
      <c r="C29" s="114"/>
      <c r="D29" s="57"/>
      <c r="E29" s="5"/>
      <c r="F29" s="5"/>
    </row>
    <row r="30" spans="1:7" x14ac:dyDescent="0.25">
      <c r="B30" s="110"/>
      <c r="C30" s="62" t="s">
        <v>1</v>
      </c>
      <c r="D30" s="5">
        <v>328</v>
      </c>
      <c r="E30" s="54">
        <v>0</v>
      </c>
      <c r="F30" s="5">
        <f t="shared" ref="F30:F65" si="1">ROUND(E30*D30,2)</f>
        <v>0</v>
      </c>
    </row>
    <row r="31" spans="1:7" x14ac:dyDescent="0.25">
      <c r="B31" s="110"/>
      <c r="D31" s="5"/>
      <c r="E31" s="5"/>
      <c r="F31" s="5"/>
    </row>
    <row r="32" spans="1:7" x14ac:dyDescent="0.25">
      <c r="A32" s="7">
        <v>2</v>
      </c>
      <c r="B32" s="7" t="s">
        <v>150</v>
      </c>
      <c r="D32" s="5"/>
      <c r="E32" s="5"/>
      <c r="F32" s="5"/>
    </row>
    <row r="33" spans="1:6" x14ac:dyDescent="0.25">
      <c r="B33" s="7" t="s">
        <v>151</v>
      </c>
      <c r="D33" s="5"/>
      <c r="E33" s="5"/>
      <c r="F33" s="5"/>
    </row>
    <row r="34" spans="1:6" x14ac:dyDescent="0.25">
      <c r="B34" s="7" t="s">
        <v>152</v>
      </c>
      <c r="D34" s="5"/>
      <c r="E34" s="5"/>
      <c r="F34" s="5"/>
    </row>
    <row r="35" spans="1:6" x14ac:dyDescent="0.25">
      <c r="B35" s="7" t="s">
        <v>153</v>
      </c>
      <c r="D35" s="5"/>
      <c r="E35" s="5"/>
      <c r="F35" s="5"/>
    </row>
    <row r="36" spans="1:6" x14ac:dyDescent="0.25">
      <c r="B36" s="7" t="s">
        <v>154</v>
      </c>
      <c r="D36" s="5"/>
      <c r="E36" s="5"/>
      <c r="F36" s="5"/>
    </row>
    <row r="37" spans="1:6" x14ac:dyDescent="0.25">
      <c r="B37" s="7" t="s">
        <v>155</v>
      </c>
      <c r="D37" s="5"/>
      <c r="E37" s="5"/>
      <c r="F37" s="5"/>
    </row>
    <row r="38" spans="1:6" x14ac:dyDescent="0.25">
      <c r="B38" s="7" t="s">
        <v>156</v>
      </c>
      <c r="C38" s="62" t="s">
        <v>1</v>
      </c>
      <c r="D38" s="5">
        <v>1314.4</v>
      </c>
      <c r="E38" s="54">
        <v>0</v>
      </c>
      <c r="F38" s="5">
        <f t="shared" si="1"/>
        <v>0</v>
      </c>
    </row>
    <row r="39" spans="1:6" x14ac:dyDescent="0.25">
      <c r="B39" s="7" t="s">
        <v>157</v>
      </c>
      <c r="C39" s="62" t="s">
        <v>1</v>
      </c>
      <c r="D39" s="5">
        <v>985.8</v>
      </c>
      <c r="E39" s="54">
        <v>0</v>
      </c>
      <c r="F39" s="5">
        <f t="shared" si="1"/>
        <v>0</v>
      </c>
    </row>
    <row r="40" spans="1:6" x14ac:dyDescent="0.25">
      <c r="B40" s="7" t="s">
        <v>158</v>
      </c>
      <c r="C40" s="62" t="s">
        <v>1</v>
      </c>
      <c r="D40" s="5">
        <v>985.8</v>
      </c>
      <c r="E40" s="54">
        <v>0</v>
      </c>
      <c r="F40" s="5">
        <f t="shared" si="1"/>
        <v>0</v>
      </c>
    </row>
    <row r="41" spans="1:6" x14ac:dyDescent="0.25">
      <c r="D41" s="5"/>
      <c r="E41" s="5"/>
      <c r="F41" s="5"/>
    </row>
    <row r="42" spans="1:6" x14ac:dyDescent="0.25">
      <c r="A42" s="7">
        <v>3</v>
      </c>
      <c r="B42" s="7" t="s">
        <v>159</v>
      </c>
      <c r="D42" s="5"/>
      <c r="E42" s="5"/>
      <c r="F42" s="5"/>
    </row>
    <row r="43" spans="1:6" x14ac:dyDescent="0.25">
      <c r="B43" s="7" t="s">
        <v>151</v>
      </c>
      <c r="D43" s="5"/>
      <c r="E43" s="5"/>
      <c r="F43" s="5"/>
    </row>
    <row r="44" spans="1:6" x14ac:dyDescent="0.25">
      <c r="B44" s="7" t="s">
        <v>152</v>
      </c>
      <c r="D44" s="5"/>
      <c r="E44" s="5"/>
      <c r="F44" s="5"/>
    </row>
    <row r="45" spans="1:6" x14ac:dyDescent="0.25">
      <c r="B45" s="7" t="s">
        <v>153</v>
      </c>
      <c r="D45" s="5"/>
      <c r="E45" s="5"/>
      <c r="F45" s="5"/>
    </row>
    <row r="46" spans="1:6" x14ac:dyDescent="0.25">
      <c r="B46" s="7" t="s">
        <v>154</v>
      </c>
      <c r="D46" s="5"/>
      <c r="E46" s="5"/>
      <c r="F46" s="5"/>
    </row>
    <row r="47" spans="1:6" x14ac:dyDescent="0.25">
      <c r="B47" s="7" t="s">
        <v>155</v>
      </c>
      <c r="D47" s="5"/>
      <c r="E47" s="5"/>
      <c r="F47" s="5"/>
    </row>
    <row r="48" spans="1:6" x14ac:dyDescent="0.25">
      <c r="B48" s="7" t="s">
        <v>156</v>
      </c>
      <c r="C48" s="62" t="s">
        <v>1</v>
      </c>
      <c r="D48" s="5">
        <v>57.6</v>
      </c>
      <c r="E48" s="54">
        <v>0</v>
      </c>
      <c r="F48" s="5">
        <f t="shared" si="1"/>
        <v>0</v>
      </c>
    </row>
    <row r="49" spans="1:6" x14ac:dyDescent="0.25">
      <c r="B49" s="7" t="s">
        <v>157</v>
      </c>
      <c r="C49" s="62" t="s">
        <v>1</v>
      </c>
      <c r="D49" s="5">
        <v>43.199999999999996</v>
      </c>
      <c r="E49" s="54">
        <v>0</v>
      </c>
      <c r="F49" s="5">
        <f t="shared" si="1"/>
        <v>0</v>
      </c>
    </row>
    <row r="50" spans="1:6" x14ac:dyDescent="0.25">
      <c r="B50" s="7" t="s">
        <v>158</v>
      </c>
      <c r="C50" s="62" t="s">
        <v>1</v>
      </c>
      <c r="D50" s="5">
        <v>43.199999999999996</v>
      </c>
      <c r="E50" s="54">
        <v>0</v>
      </c>
      <c r="F50" s="5">
        <f t="shared" si="1"/>
        <v>0</v>
      </c>
    </row>
    <row r="51" spans="1:6" x14ac:dyDescent="0.25">
      <c r="B51" s="110"/>
      <c r="D51" s="5"/>
      <c r="E51" s="5"/>
      <c r="F51" s="5"/>
    </row>
    <row r="52" spans="1:6" x14ac:dyDescent="0.25">
      <c r="B52" s="110"/>
      <c r="D52" s="5"/>
      <c r="E52" s="5"/>
      <c r="F52" s="5"/>
    </row>
    <row r="53" spans="1:6" ht="45" x14ac:dyDescent="0.25">
      <c r="A53" s="7">
        <v>4</v>
      </c>
      <c r="B53" s="110" t="s">
        <v>160</v>
      </c>
      <c r="D53" s="5"/>
      <c r="E53" s="5"/>
      <c r="F53" s="5"/>
    </row>
    <row r="54" spans="1:6" x14ac:dyDescent="0.25">
      <c r="B54" s="110"/>
      <c r="C54" s="62" t="s">
        <v>0</v>
      </c>
      <c r="D54" s="5">
        <v>926</v>
      </c>
      <c r="E54" s="54">
        <v>0</v>
      </c>
      <c r="F54" s="5">
        <f t="shared" si="1"/>
        <v>0</v>
      </c>
    </row>
    <row r="55" spans="1:6" x14ac:dyDescent="0.25">
      <c r="B55" s="110"/>
      <c r="D55" s="5"/>
      <c r="E55" s="5"/>
      <c r="F55" s="5"/>
    </row>
    <row r="56" spans="1:6" x14ac:dyDescent="0.25">
      <c r="A56" s="7">
        <v>5</v>
      </c>
      <c r="B56" s="7" t="s">
        <v>162</v>
      </c>
      <c r="D56" s="5"/>
      <c r="E56" s="5"/>
      <c r="F56" s="5"/>
    </row>
    <row r="57" spans="1:6" x14ac:dyDescent="0.25">
      <c r="B57" s="7" t="s">
        <v>163</v>
      </c>
      <c r="D57" s="5"/>
      <c r="E57" s="5"/>
      <c r="F57" s="5"/>
    </row>
    <row r="58" spans="1:6" x14ac:dyDescent="0.25">
      <c r="B58" s="7" t="s">
        <v>164</v>
      </c>
      <c r="D58" s="5"/>
      <c r="E58" s="5"/>
      <c r="F58" s="5"/>
    </row>
    <row r="59" spans="1:6" x14ac:dyDescent="0.25">
      <c r="B59" s="110"/>
      <c r="C59" s="62" t="s">
        <v>1</v>
      </c>
      <c r="D59" s="5">
        <v>85</v>
      </c>
      <c r="E59" s="54">
        <v>0</v>
      </c>
      <c r="F59" s="5">
        <f t="shared" si="1"/>
        <v>0</v>
      </c>
    </row>
    <row r="60" spans="1:6" x14ac:dyDescent="0.25">
      <c r="B60" s="110"/>
      <c r="D60" s="5"/>
      <c r="E60" s="5"/>
      <c r="F60" s="5"/>
    </row>
    <row r="61" spans="1:6" ht="135" x14ac:dyDescent="0.25">
      <c r="A61" s="7">
        <v>6</v>
      </c>
      <c r="B61" s="110" t="s">
        <v>161</v>
      </c>
      <c r="D61" s="5"/>
      <c r="E61" s="5"/>
      <c r="F61" s="5"/>
    </row>
    <row r="62" spans="1:6" x14ac:dyDescent="0.25">
      <c r="B62" s="110"/>
      <c r="C62" s="62" t="s">
        <v>1</v>
      </c>
      <c r="D62" s="5">
        <v>3325</v>
      </c>
      <c r="E62" s="54">
        <v>0</v>
      </c>
      <c r="F62" s="5">
        <f t="shared" si="1"/>
        <v>0</v>
      </c>
    </row>
    <row r="63" spans="1:6" x14ac:dyDescent="0.25">
      <c r="B63" s="110"/>
    </row>
    <row r="64" spans="1:6" ht="60" x14ac:dyDescent="0.25">
      <c r="A64" s="7">
        <v>7</v>
      </c>
      <c r="B64" s="110" t="s">
        <v>165</v>
      </c>
      <c r="D64" s="5"/>
      <c r="E64" s="5"/>
      <c r="F64" s="5"/>
    </row>
    <row r="65" spans="1:6" x14ac:dyDescent="0.25">
      <c r="B65" s="110" t="s">
        <v>105</v>
      </c>
      <c r="C65" s="62" t="s">
        <v>1</v>
      </c>
      <c r="D65" s="5">
        <v>213.9</v>
      </c>
      <c r="E65" s="54">
        <v>0</v>
      </c>
      <c r="F65" s="5">
        <f t="shared" si="1"/>
        <v>0</v>
      </c>
    </row>
    <row r="66" spans="1:6" x14ac:dyDescent="0.25">
      <c r="B66" s="110"/>
      <c r="D66" s="5"/>
      <c r="E66" s="5"/>
      <c r="F66" s="5"/>
    </row>
    <row r="67" spans="1:6" x14ac:dyDescent="0.25">
      <c r="A67" s="7">
        <v>8</v>
      </c>
      <c r="B67" s="7" t="s">
        <v>166</v>
      </c>
      <c r="D67" s="5"/>
      <c r="F67" s="5"/>
    </row>
    <row r="68" spans="1:6" x14ac:dyDescent="0.25">
      <c r="B68" s="7" t="s">
        <v>167</v>
      </c>
    </row>
    <row r="69" spans="1:6" x14ac:dyDescent="0.25">
      <c r="B69" s="7" t="s">
        <v>168</v>
      </c>
      <c r="C69" s="62" t="s">
        <v>1</v>
      </c>
      <c r="D69" s="5">
        <v>20</v>
      </c>
      <c r="E69" s="54">
        <v>0</v>
      </c>
      <c r="F69" s="5">
        <f>ROUND(E69*D69,2)</f>
        <v>0</v>
      </c>
    </row>
    <row r="70" spans="1:6" x14ac:dyDescent="0.25">
      <c r="D70" s="5"/>
      <c r="E70" s="5"/>
      <c r="F70" s="5"/>
    </row>
    <row r="71" spans="1:6" x14ac:dyDescent="0.25">
      <c r="A71" s="50"/>
      <c r="B71" s="123" t="s">
        <v>14</v>
      </c>
      <c r="C71" s="113" t="s">
        <v>10</v>
      </c>
      <c r="D71" s="56"/>
      <c r="E71" s="56"/>
      <c r="F71" s="56">
        <f>SUM(F30:F69)</f>
        <v>0</v>
      </c>
    </row>
    <row r="72" spans="1:6" x14ac:dyDescent="0.25">
      <c r="B72" s="51"/>
      <c r="D72" s="5"/>
      <c r="E72" s="5"/>
      <c r="F72" s="5"/>
    </row>
    <row r="73" spans="1:6" x14ac:dyDescent="0.25">
      <c r="A73" s="49" t="s">
        <v>21</v>
      </c>
      <c r="B73" s="49" t="s">
        <v>15</v>
      </c>
      <c r="C73" s="111"/>
      <c r="D73" s="53"/>
      <c r="E73" s="53"/>
      <c r="F73" s="53"/>
    </row>
    <row r="74" spans="1:6" x14ac:dyDescent="0.25">
      <c r="B74" s="110"/>
      <c r="D74" s="5"/>
      <c r="E74" s="5"/>
      <c r="F74" s="5"/>
    </row>
    <row r="75" spans="1:6" ht="244.5" customHeight="1" x14ac:dyDescent="0.25">
      <c r="A75" s="7">
        <v>1</v>
      </c>
      <c r="B75" s="52" t="s">
        <v>122</v>
      </c>
      <c r="D75" s="5"/>
      <c r="E75" s="5"/>
      <c r="F75" s="5"/>
    </row>
    <row r="76" spans="1:6" ht="15.75" customHeight="1" x14ac:dyDescent="0.25">
      <c r="B76" s="52" t="s">
        <v>51</v>
      </c>
      <c r="C76" s="62" t="s">
        <v>8</v>
      </c>
      <c r="D76" s="8">
        <v>926</v>
      </c>
      <c r="E76" s="54">
        <v>0</v>
      </c>
      <c r="F76" s="5">
        <f t="shared" ref="F76:F121" si="2">ROUND(E76*D76,2)</f>
        <v>0</v>
      </c>
    </row>
    <row r="77" spans="1:6" ht="15" customHeight="1" x14ac:dyDescent="0.25">
      <c r="B77" s="110"/>
    </row>
    <row r="78" spans="1:6" ht="30" x14ac:dyDescent="0.25">
      <c r="A78" s="7">
        <v>2</v>
      </c>
      <c r="B78" s="52" t="s">
        <v>45</v>
      </c>
    </row>
    <row r="80" spans="1:6" x14ac:dyDescent="0.25">
      <c r="B80" s="110" t="s">
        <v>69</v>
      </c>
      <c r="C80" s="62" t="s">
        <v>4</v>
      </c>
      <c r="D80" s="5">
        <v>2</v>
      </c>
      <c r="E80" s="54">
        <v>0</v>
      </c>
      <c r="F80" s="5">
        <f t="shared" si="2"/>
        <v>0</v>
      </c>
    </row>
    <row r="81" spans="1:6" x14ac:dyDescent="0.25">
      <c r="B81" s="7" t="s">
        <v>68</v>
      </c>
      <c r="C81" s="62" t="s">
        <v>4</v>
      </c>
      <c r="D81" s="5">
        <v>6</v>
      </c>
      <c r="E81" s="54">
        <v>0</v>
      </c>
      <c r="F81" s="5">
        <f t="shared" si="2"/>
        <v>0</v>
      </c>
    </row>
    <row r="82" spans="1:6" x14ac:dyDescent="0.25">
      <c r="B82" s="110"/>
      <c r="D82" s="5"/>
      <c r="E82" s="5"/>
      <c r="F82" s="5"/>
    </row>
    <row r="83" spans="1:6" ht="30" x14ac:dyDescent="0.25">
      <c r="A83" s="7">
        <v>3</v>
      </c>
      <c r="B83" s="52" t="s">
        <v>97</v>
      </c>
      <c r="D83" s="5"/>
      <c r="E83" s="5"/>
      <c r="F83" s="5"/>
    </row>
    <row r="84" spans="1:6" ht="4.5" customHeight="1" x14ac:dyDescent="0.25">
      <c r="B84" s="52"/>
      <c r="D84" s="5"/>
      <c r="E84" s="5"/>
      <c r="F84" s="5"/>
    </row>
    <row r="85" spans="1:6" ht="18" customHeight="1" x14ac:dyDescent="0.25">
      <c r="B85" s="52" t="s">
        <v>92</v>
      </c>
      <c r="C85" s="62" t="s">
        <v>4</v>
      </c>
      <c r="D85" s="5">
        <v>4</v>
      </c>
      <c r="E85" s="54">
        <v>0</v>
      </c>
      <c r="F85" s="5">
        <f t="shared" si="2"/>
        <v>0</v>
      </c>
    </row>
    <row r="86" spans="1:6" x14ac:dyDescent="0.25">
      <c r="B86" s="7" t="s">
        <v>47</v>
      </c>
      <c r="C86" s="62" t="s">
        <v>4</v>
      </c>
      <c r="D86" s="5">
        <v>4</v>
      </c>
      <c r="E86" s="54">
        <v>0</v>
      </c>
      <c r="F86" s="5">
        <f t="shared" si="2"/>
        <v>0</v>
      </c>
    </row>
    <row r="87" spans="1:6" x14ac:dyDescent="0.25">
      <c r="B87" s="52" t="s">
        <v>48</v>
      </c>
      <c r="C87" s="62" t="s">
        <v>4</v>
      </c>
      <c r="D87" s="5">
        <v>4</v>
      </c>
      <c r="E87" s="54">
        <v>0</v>
      </c>
      <c r="F87" s="5">
        <f t="shared" si="2"/>
        <v>0</v>
      </c>
    </row>
    <row r="88" spans="1:6" x14ac:dyDescent="0.25">
      <c r="B88" s="52" t="s">
        <v>49</v>
      </c>
      <c r="C88" s="62" t="s">
        <v>4</v>
      </c>
      <c r="D88" s="5">
        <v>4</v>
      </c>
      <c r="E88" s="54">
        <v>0</v>
      </c>
      <c r="F88" s="5">
        <f t="shared" si="2"/>
        <v>0</v>
      </c>
    </row>
    <row r="89" spans="1:6" x14ac:dyDescent="0.25">
      <c r="B89" s="52" t="s">
        <v>50</v>
      </c>
      <c r="C89" s="62" t="s">
        <v>4</v>
      </c>
      <c r="D89" s="5">
        <v>4</v>
      </c>
      <c r="E89" s="54">
        <v>0</v>
      </c>
      <c r="F89" s="5">
        <f t="shared" si="2"/>
        <v>0</v>
      </c>
    </row>
    <row r="90" spans="1:6" x14ac:dyDescent="0.25">
      <c r="B90" s="52"/>
      <c r="D90" s="5"/>
      <c r="E90" s="5"/>
      <c r="F90" s="5"/>
    </row>
    <row r="91" spans="1:6" ht="30" x14ac:dyDescent="0.25">
      <c r="A91" s="7">
        <v>4</v>
      </c>
      <c r="B91" s="52" t="s">
        <v>107</v>
      </c>
      <c r="D91" s="5"/>
      <c r="E91" s="5"/>
      <c r="F91" s="5"/>
    </row>
    <row r="92" spans="1:6" ht="9.75" customHeight="1" x14ac:dyDescent="0.25">
      <c r="B92" s="52"/>
      <c r="D92" s="5"/>
      <c r="E92" s="5"/>
      <c r="F92" s="5"/>
    </row>
    <row r="93" spans="1:6" x14ac:dyDescent="0.25">
      <c r="B93" s="52" t="s">
        <v>59</v>
      </c>
      <c r="C93" s="62" t="s">
        <v>4</v>
      </c>
      <c r="D93" s="5">
        <v>1</v>
      </c>
      <c r="E93" s="54">
        <v>0</v>
      </c>
      <c r="F93" s="5">
        <f t="shared" si="2"/>
        <v>0</v>
      </c>
    </row>
    <row r="94" spans="1:6" x14ac:dyDescent="0.25">
      <c r="B94" s="52" t="s">
        <v>58</v>
      </c>
      <c r="C94" s="62" t="s">
        <v>4</v>
      </c>
      <c r="D94" s="5">
        <v>1</v>
      </c>
      <c r="E94" s="54">
        <v>0</v>
      </c>
      <c r="F94" s="5">
        <f t="shared" si="2"/>
        <v>0</v>
      </c>
    </row>
    <row r="95" spans="1:6" ht="30" x14ac:dyDescent="0.25">
      <c r="B95" s="52" t="s">
        <v>60</v>
      </c>
      <c r="C95" s="62" t="s">
        <v>4</v>
      </c>
      <c r="D95" s="5">
        <v>1</v>
      </c>
      <c r="E95" s="54">
        <v>0</v>
      </c>
      <c r="F95" s="5">
        <f t="shared" si="2"/>
        <v>0</v>
      </c>
    </row>
    <row r="96" spans="1:6" x14ac:dyDescent="0.25">
      <c r="B96" s="52" t="s">
        <v>61</v>
      </c>
      <c r="C96" s="62" t="s">
        <v>4</v>
      </c>
      <c r="D96" s="5">
        <v>1</v>
      </c>
      <c r="E96" s="54">
        <v>0</v>
      </c>
      <c r="F96" s="5">
        <f t="shared" si="2"/>
        <v>0</v>
      </c>
    </row>
    <row r="97" spans="1:6" x14ac:dyDescent="0.25">
      <c r="B97" s="52" t="s">
        <v>61</v>
      </c>
      <c r="C97" s="62" t="s">
        <v>4</v>
      </c>
      <c r="D97" s="5">
        <v>1</v>
      </c>
      <c r="E97" s="54">
        <v>0</v>
      </c>
      <c r="F97" s="5">
        <f t="shared" si="2"/>
        <v>0</v>
      </c>
    </row>
    <row r="98" spans="1:6" x14ac:dyDescent="0.25">
      <c r="B98" s="52" t="s">
        <v>62</v>
      </c>
      <c r="C98" s="62" t="s">
        <v>4</v>
      </c>
      <c r="D98" s="5">
        <v>1</v>
      </c>
      <c r="E98" s="54">
        <v>0</v>
      </c>
      <c r="F98" s="5">
        <f t="shared" si="2"/>
        <v>0</v>
      </c>
    </row>
    <row r="99" spans="1:6" x14ac:dyDescent="0.25">
      <c r="B99" s="52" t="s">
        <v>63</v>
      </c>
      <c r="C99" s="62" t="s">
        <v>4</v>
      </c>
      <c r="D99" s="5">
        <v>1</v>
      </c>
      <c r="E99" s="54">
        <v>0</v>
      </c>
      <c r="F99" s="5">
        <f t="shared" si="2"/>
        <v>0</v>
      </c>
    </row>
    <row r="100" spans="1:6" x14ac:dyDescent="0.25">
      <c r="B100" s="52"/>
      <c r="D100" s="5"/>
      <c r="E100" s="5"/>
      <c r="F100" s="5"/>
    </row>
    <row r="101" spans="1:6" x14ac:dyDescent="0.25">
      <c r="A101" s="7">
        <v>5</v>
      </c>
      <c r="B101" s="52" t="s">
        <v>106</v>
      </c>
      <c r="D101" s="5"/>
      <c r="E101" s="5"/>
      <c r="F101" s="5"/>
    </row>
    <row r="102" spans="1:6" ht="8.25" customHeight="1" x14ac:dyDescent="0.25">
      <c r="B102" s="52"/>
      <c r="D102" s="5"/>
      <c r="E102" s="5"/>
      <c r="F102" s="5"/>
    </row>
    <row r="103" spans="1:6" x14ac:dyDescent="0.25">
      <c r="B103" s="52" t="s">
        <v>64</v>
      </c>
      <c r="C103" s="62" t="s">
        <v>4</v>
      </c>
      <c r="D103" s="5">
        <v>1</v>
      </c>
      <c r="E103" s="54">
        <v>0</v>
      </c>
      <c r="F103" s="5">
        <f t="shared" si="2"/>
        <v>0</v>
      </c>
    </row>
    <row r="104" spans="1:6" x14ac:dyDescent="0.25">
      <c r="B104" s="52" t="s">
        <v>58</v>
      </c>
      <c r="C104" s="62" t="s">
        <v>4</v>
      </c>
      <c r="D104" s="5">
        <v>1</v>
      </c>
      <c r="E104" s="54">
        <v>0</v>
      </c>
      <c r="F104" s="5">
        <f t="shared" si="2"/>
        <v>0</v>
      </c>
    </row>
    <row r="105" spans="1:6" x14ac:dyDescent="0.25">
      <c r="B105" s="52" t="s">
        <v>65</v>
      </c>
      <c r="C105" s="62" t="s">
        <v>4</v>
      </c>
      <c r="D105" s="5">
        <v>1</v>
      </c>
      <c r="E105" s="54">
        <v>0</v>
      </c>
      <c r="F105" s="5">
        <f t="shared" si="2"/>
        <v>0</v>
      </c>
    </row>
    <row r="106" spans="1:6" x14ac:dyDescent="0.25">
      <c r="B106" s="52" t="s">
        <v>66</v>
      </c>
      <c r="C106" s="62" t="s">
        <v>4</v>
      </c>
      <c r="D106" s="5">
        <v>1</v>
      </c>
      <c r="E106" s="54">
        <v>0</v>
      </c>
      <c r="F106" s="5">
        <f t="shared" si="2"/>
        <v>0</v>
      </c>
    </row>
    <row r="107" spans="1:6" x14ac:dyDescent="0.25">
      <c r="B107" s="52" t="s">
        <v>65</v>
      </c>
      <c r="C107" s="62" t="s">
        <v>4</v>
      </c>
      <c r="D107" s="5">
        <v>1</v>
      </c>
      <c r="E107" s="54">
        <v>0</v>
      </c>
      <c r="F107" s="5">
        <f t="shared" si="2"/>
        <v>0</v>
      </c>
    </row>
    <row r="108" spans="1:6" x14ac:dyDescent="0.25">
      <c r="B108" s="52" t="s">
        <v>67</v>
      </c>
      <c r="C108" s="62" t="s">
        <v>4</v>
      </c>
      <c r="D108" s="5">
        <v>1</v>
      </c>
      <c r="E108" s="54">
        <v>0</v>
      </c>
      <c r="F108" s="5">
        <f t="shared" si="2"/>
        <v>0</v>
      </c>
    </row>
    <row r="109" spans="1:6" x14ac:dyDescent="0.25">
      <c r="B109" s="52"/>
      <c r="D109" s="5"/>
      <c r="E109" s="5"/>
      <c r="F109" s="5"/>
    </row>
    <row r="110" spans="1:6" x14ac:dyDescent="0.25">
      <c r="A110" s="7">
        <v>6</v>
      </c>
      <c r="B110" s="7" t="s">
        <v>52</v>
      </c>
      <c r="D110" s="5"/>
      <c r="E110" s="5"/>
      <c r="F110" s="5"/>
    </row>
    <row r="111" spans="1:6" x14ac:dyDescent="0.25">
      <c r="D111" s="5"/>
      <c r="E111" s="5"/>
      <c r="F111" s="5"/>
    </row>
    <row r="112" spans="1:6" x14ac:dyDescent="0.25">
      <c r="B112" s="7" t="s">
        <v>57</v>
      </c>
      <c r="C112" s="62" t="s">
        <v>4</v>
      </c>
      <c r="D112" s="5">
        <v>6</v>
      </c>
      <c r="E112" s="54">
        <v>0</v>
      </c>
      <c r="F112" s="5">
        <f t="shared" si="2"/>
        <v>0</v>
      </c>
    </row>
    <row r="113" spans="1:6" x14ac:dyDescent="0.25">
      <c r="B113" s="7" t="s">
        <v>98</v>
      </c>
      <c r="D113" s="5"/>
      <c r="E113" s="5"/>
      <c r="F113" s="5"/>
    </row>
    <row r="114" spans="1:6" x14ac:dyDescent="0.25">
      <c r="D114" s="5"/>
      <c r="E114" s="5"/>
      <c r="F114" s="5"/>
    </row>
    <row r="115" spans="1:6" x14ac:dyDescent="0.25">
      <c r="B115" s="7" t="s">
        <v>56</v>
      </c>
      <c r="C115" s="62" t="s">
        <v>4</v>
      </c>
      <c r="D115" s="5">
        <v>0</v>
      </c>
      <c r="E115" s="54">
        <v>0</v>
      </c>
      <c r="F115" s="5">
        <f t="shared" si="2"/>
        <v>0</v>
      </c>
    </row>
    <row r="116" spans="1:6" x14ac:dyDescent="0.25">
      <c r="B116" s="7" t="s">
        <v>53</v>
      </c>
      <c r="D116" s="5"/>
      <c r="E116" s="5"/>
      <c r="F116" s="5"/>
    </row>
    <row r="117" spans="1:6" x14ac:dyDescent="0.25">
      <c r="D117" s="5"/>
      <c r="E117" s="5"/>
      <c r="F117" s="5"/>
    </row>
    <row r="118" spans="1:6" x14ac:dyDescent="0.25">
      <c r="B118" s="7" t="s">
        <v>55</v>
      </c>
      <c r="C118" s="62" t="s">
        <v>4</v>
      </c>
      <c r="D118" s="5">
        <v>1</v>
      </c>
      <c r="E118" s="54">
        <v>0</v>
      </c>
      <c r="F118" s="5">
        <f t="shared" si="2"/>
        <v>0</v>
      </c>
    </row>
    <row r="119" spans="1:6" x14ac:dyDescent="0.25">
      <c r="B119" s="7" t="s">
        <v>99</v>
      </c>
      <c r="D119" s="5"/>
      <c r="E119" s="5"/>
      <c r="F119" s="5"/>
    </row>
    <row r="120" spans="1:6" x14ac:dyDescent="0.25">
      <c r="D120" s="5"/>
      <c r="E120" s="5"/>
      <c r="F120" s="5"/>
    </row>
    <row r="121" spans="1:6" x14ac:dyDescent="0.25">
      <c r="B121" s="7" t="s">
        <v>108</v>
      </c>
      <c r="C121" s="62" t="s">
        <v>4</v>
      </c>
      <c r="D121" s="5">
        <v>1</v>
      </c>
      <c r="E121" s="54">
        <v>0</v>
      </c>
      <c r="F121" s="5">
        <f t="shared" si="2"/>
        <v>0</v>
      </c>
    </row>
    <row r="122" spans="1:6" x14ac:dyDescent="0.25">
      <c r="B122" s="7" t="s">
        <v>109</v>
      </c>
      <c r="D122" s="5"/>
      <c r="E122" s="5"/>
      <c r="F122" s="5"/>
    </row>
    <row r="123" spans="1:6" x14ac:dyDescent="0.25">
      <c r="D123" s="8"/>
      <c r="E123" s="5"/>
      <c r="F123" s="5"/>
    </row>
    <row r="124" spans="1:6" x14ac:dyDescent="0.25">
      <c r="A124" s="50"/>
      <c r="B124" s="123" t="s">
        <v>18</v>
      </c>
      <c r="C124" s="113" t="s">
        <v>10</v>
      </c>
      <c r="D124" s="56"/>
      <c r="E124" s="56"/>
      <c r="F124" s="56">
        <f>SUM(F76:F122)</f>
        <v>0</v>
      </c>
    </row>
    <row r="125" spans="1:6" x14ac:dyDescent="0.25">
      <c r="B125" s="110"/>
      <c r="D125" s="5"/>
      <c r="E125" s="5"/>
      <c r="F125" s="5"/>
    </row>
    <row r="126" spans="1:6" x14ac:dyDescent="0.25">
      <c r="A126" s="49" t="s">
        <v>22</v>
      </c>
      <c r="B126" s="49" t="s">
        <v>26</v>
      </c>
      <c r="C126" s="111"/>
      <c r="D126" s="53"/>
      <c r="E126" s="53"/>
      <c r="F126" s="53"/>
    </row>
    <row r="127" spans="1:6" x14ac:dyDescent="0.25">
      <c r="A127" s="51"/>
      <c r="B127" s="51"/>
      <c r="D127" s="5"/>
      <c r="E127" s="5"/>
      <c r="F127" s="5"/>
    </row>
    <row r="128" spans="1:6" x14ac:dyDescent="0.25">
      <c r="A128" s="7" t="s">
        <v>27</v>
      </c>
      <c r="B128" s="110" t="s">
        <v>35</v>
      </c>
      <c r="D128" s="57"/>
      <c r="E128" s="5"/>
      <c r="F128" s="5"/>
    </row>
    <row r="129" spans="1:6" ht="14.25" customHeight="1" x14ac:dyDescent="0.25">
      <c r="B129" s="51"/>
      <c r="C129" s="62" t="s">
        <v>8</v>
      </c>
      <c r="D129" s="8">
        <v>272</v>
      </c>
      <c r="E129" s="54">
        <v>0</v>
      </c>
      <c r="F129" s="5">
        <f t="shared" ref="F129:F146" si="3">ROUND(E129*D129,2)</f>
        <v>0</v>
      </c>
    </row>
    <row r="130" spans="1:6" ht="14.25" customHeight="1" x14ac:dyDescent="0.25">
      <c r="B130" s="110"/>
      <c r="D130" s="8"/>
      <c r="E130" s="5"/>
      <c r="F130" s="5"/>
    </row>
    <row r="131" spans="1:6" ht="30" x14ac:dyDescent="0.25">
      <c r="A131" s="7" t="s">
        <v>28</v>
      </c>
      <c r="B131" s="110" t="s">
        <v>36</v>
      </c>
      <c r="D131" s="8"/>
      <c r="E131" s="5"/>
      <c r="F131" s="5"/>
    </row>
    <row r="132" spans="1:6" x14ac:dyDescent="0.25">
      <c r="B132" s="51" t="s">
        <v>119</v>
      </c>
      <c r="C132" s="62" t="s">
        <v>0</v>
      </c>
      <c r="D132" s="8">
        <v>544</v>
      </c>
      <c r="E132" s="54">
        <v>0</v>
      </c>
      <c r="F132" s="5">
        <f t="shared" si="3"/>
        <v>0</v>
      </c>
    </row>
    <row r="133" spans="1:6" ht="14.25" customHeight="1" x14ac:dyDescent="0.25">
      <c r="B133" s="110"/>
      <c r="D133" s="8"/>
      <c r="E133" s="5"/>
      <c r="F133" s="5"/>
    </row>
    <row r="134" spans="1:6" ht="45" x14ac:dyDescent="0.25">
      <c r="A134" s="7">
        <v>3</v>
      </c>
      <c r="B134" s="110" t="s">
        <v>25</v>
      </c>
      <c r="D134" s="5"/>
      <c r="E134" s="5"/>
      <c r="F134" s="5"/>
    </row>
    <row r="135" spans="1:6" ht="15" customHeight="1" x14ac:dyDescent="0.25">
      <c r="B135" s="51" t="s">
        <v>120</v>
      </c>
      <c r="C135" s="62" t="s">
        <v>1</v>
      </c>
      <c r="D135" s="8">
        <v>81.599999999999994</v>
      </c>
      <c r="E135" s="54">
        <v>0</v>
      </c>
      <c r="F135" s="5">
        <f t="shared" si="3"/>
        <v>0</v>
      </c>
    </row>
    <row r="136" spans="1:6" ht="12.75" customHeight="1" x14ac:dyDescent="0.25">
      <c r="B136" s="51"/>
      <c r="D136" s="5"/>
      <c r="E136" s="5"/>
      <c r="F136" s="5"/>
    </row>
    <row r="137" spans="1:6" ht="30" x14ac:dyDescent="0.25">
      <c r="A137" s="7">
        <v>4</v>
      </c>
      <c r="B137" s="110" t="s">
        <v>29</v>
      </c>
      <c r="D137" s="5"/>
      <c r="E137" s="5"/>
      <c r="F137" s="5"/>
    </row>
    <row r="138" spans="1:6" ht="17.25" customHeight="1" x14ac:dyDescent="0.25">
      <c r="B138" s="51" t="s">
        <v>121</v>
      </c>
      <c r="C138" s="62" t="s">
        <v>1</v>
      </c>
      <c r="D138" s="8">
        <v>68</v>
      </c>
      <c r="E138" s="54">
        <v>0</v>
      </c>
      <c r="F138" s="5">
        <f t="shared" si="3"/>
        <v>0</v>
      </c>
    </row>
    <row r="139" spans="1:6" ht="12.75" customHeight="1" x14ac:dyDescent="0.25">
      <c r="B139" s="51"/>
      <c r="D139" s="8"/>
      <c r="E139" s="5"/>
      <c r="F139" s="5"/>
    </row>
    <row r="140" spans="1:6" x14ac:dyDescent="0.25">
      <c r="A140" s="7">
        <v>5</v>
      </c>
      <c r="B140" s="110" t="s">
        <v>30</v>
      </c>
    </row>
    <row r="141" spans="1:6" x14ac:dyDescent="0.25">
      <c r="B141" s="110" t="s">
        <v>31</v>
      </c>
      <c r="D141" s="5"/>
      <c r="E141" s="5"/>
      <c r="F141" s="5"/>
    </row>
    <row r="142" spans="1:6" ht="14.25" customHeight="1" x14ac:dyDescent="0.25">
      <c r="B142" s="110" t="s">
        <v>32</v>
      </c>
      <c r="D142" s="5"/>
      <c r="E142" s="5"/>
      <c r="F142" s="5"/>
    </row>
    <row r="143" spans="1:6" x14ac:dyDescent="0.25">
      <c r="B143" s="110"/>
      <c r="C143" s="62" t="s">
        <v>0</v>
      </c>
      <c r="D143" s="8">
        <v>272</v>
      </c>
      <c r="E143" s="54">
        <v>0</v>
      </c>
      <c r="F143" s="5">
        <f t="shared" si="3"/>
        <v>0</v>
      </c>
    </row>
    <row r="144" spans="1:6" x14ac:dyDescent="0.25">
      <c r="B144" s="110"/>
      <c r="D144" s="8"/>
      <c r="E144" s="5"/>
      <c r="F144" s="5"/>
    </row>
    <row r="145" spans="1:6" ht="30" x14ac:dyDescent="0.25">
      <c r="A145" s="7">
        <v>6</v>
      </c>
      <c r="B145" s="9" t="s">
        <v>33</v>
      </c>
      <c r="D145" s="57"/>
      <c r="E145" s="5"/>
      <c r="F145" s="5"/>
    </row>
    <row r="146" spans="1:6" x14ac:dyDescent="0.25">
      <c r="B146" s="51"/>
      <c r="C146" s="62" t="s">
        <v>34</v>
      </c>
      <c r="D146" s="57">
        <v>544</v>
      </c>
      <c r="E146" s="54">
        <v>0</v>
      </c>
      <c r="F146" s="5">
        <f t="shared" si="3"/>
        <v>0</v>
      </c>
    </row>
    <row r="147" spans="1:6" x14ac:dyDescent="0.25">
      <c r="B147" s="51"/>
      <c r="D147" s="57"/>
      <c r="E147" s="5"/>
      <c r="F147" s="5"/>
    </row>
    <row r="148" spans="1:6" x14ac:dyDescent="0.25">
      <c r="A148" s="50"/>
      <c r="B148" s="123" t="s">
        <v>43</v>
      </c>
      <c r="C148" s="113" t="s">
        <v>10</v>
      </c>
      <c r="D148" s="56"/>
      <c r="E148" s="56"/>
      <c r="F148" s="56">
        <f>SUM(F129:F147)</f>
        <v>0</v>
      </c>
    </row>
    <row r="149" spans="1:6" x14ac:dyDescent="0.25">
      <c r="B149" s="51"/>
      <c r="D149" s="57"/>
      <c r="E149" s="5"/>
      <c r="F149" s="5"/>
    </row>
    <row r="150" spans="1:6" x14ac:dyDescent="0.25">
      <c r="B150" s="51"/>
      <c r="D150" s="57"/>
      <c r="E150" s="5"/>
      <c r="F150" s="5"/>
    </row>
    <row r="151" spans="1:6" x14ac:dyDescent="0.25">
      <c r="A151" s="49" t="s">
        <v>24</v>
      </c>
      <c r="B151" s="49" t="s">
        <v>38</v>
      </c>
      <c r="C151" s="111"/>
      <c r="D151" s="53"/>
      <c r="E151" s="53"/>
      <c r="F151" s="53"/>
    </row>
    <row r="152" spans="1:6" x14ac:dyDescent="0.25">
      <c r="A152" s="7">
        <v>1</v>
      </c>
      <c r="B152" s="110" t="s">
        <v>81</v>
      </c>
      <c r="D152" s="5"/>
      <c r="E152" s="5"/>
      <c r="F152" s="5"/>
    </row>
    <row r="153" spans="1:6" x14ac:dyDescent="0.25">
      <c r="B153" s="110"/>
      <c r="C153" s="62" t="s">
        <v>2</v>
      </c>
      <c r="D153" s="5">
        <v>24</v>
      </c>
      <c r="E153" s="54">
        <v>0</v>
      </c>
      <c r="F153" s="5">
        <f>ROUND(E153*D153,2)</f>
        <v>0</v>
      </c>
    </row>
    <row r="154" spans="1:6" x14ac:dyDescent="0.25">
      <c r="B154" s="110"/>
      <c r="D154" s="5"/>
      <c r="E154" s="5"/>
      <c r="F154" s="5"/>
    </row>
    <row r="155" spans="1:6" x14ac:dyDescent="0.25">
      <c r="A155" s="7">
        <v>2</v>
      </c>
      <c r="B155" s="110" t="s">
        <v>9</v>
      </c>
      <c r="D155" s="5"/>
      <c r="E155" s="5"/>
      <c r="F155" s="5"/>
    </row>
    <row r="156" spans="1:6" x14ac:dyDescent="0.25">
      <c r="B156" s="110"/>
      <c r="C156" s="62" t="s">
        <v>2</v>
      </c>
      <c r="D156" s="5">
        <v>16</v>
      </c>
      <c r="E156" s="54">
        <v>0</v>
      </c>
      <c r="F156" s="5">
        <f t="shared" ref="F156:F179" si="4">ROUND(E156*D156,2)</f>
        <v>0</v>
      </c>
    </row>
    <row r="157" spans="1:6" x14ac:dyDescent="0.25">
      <c r="B157" s="51"/>
      <c r="D157" s="57"/>
      <c r="E157" s="5"/>
      <c r="F157" s="5"/>
    </row>
    <row r="158" spans="1:6" ht="45" x14ac:dyDescent="0.25">
      <c r="A158" s="7">
        <v>3</v>
      </c>
      <c r="B158" s="9" t="s">
        <v>39</v>
      </c>
      <c r="D158" s="57"/>
      <c r="E158" s="5"/>
      <c r="F158" s="5"/>
    </row>
    <row r="159" spans="1:6" x14ac:dyDescent="0.25">
      <c r="B159" s="51"/>
      <c r="C159" s="62" t="s">
        <v>70</v>
      </c>
      <c r="D159" s="57">
        <v>1</v>
      </c>
      <c r="E159" s="54">
        <v>0</v>
      </c>
      <c r="F159" s="5">
        <f t="shared" si="4"/>
        <v>0</v>
      </c>
    </row>
    <row r="160" spans="1:6" x14ac:dyDescent="0.25">
      <c r="B160" s="51"/>
      <c r="D160" s="57"/>
      <c r="E160" s="5"/>
      <c r="F160" s="5"/>
    </row>
    <row r="161" spans="1:6" ht="75" x14ac:dyDescent="0.25">
      <c r="A161" s="7">
        <v>4</v>
      </c>
      <c r="B161" s="52" t="s">
        <v>143</v>
      </c>
      <c r="C161" s="62" t="s">
        <v>70</v>
      </c>
      <c r="D161" s="58">
        <v>1</v>
      </c>
      <c r="E161" s="59">
        <v>450</v>
      </c>
      <c r="F161" s="5">
        <f t="shared" si="4"/>
        <v>450</v>
      </c>
    </row>
    <row r="162" spans="1:6" x14ac:dyDescent="0.25">
      <c r="D162" s="58"/>
      <c r="E162" s="59"/>
      <c r="F162" s="5"/>
    </row>
    <row r="163" spans="1:6" ht="75" x14ac:dyDescent="0.25">
      <c r="A163" s="7">
        <v>5</v>
      </c>
      <c r="B163" s="52" t="s">
        <v>144</v>
      </c>
      <c r="C163" s="62" t="s">
        <v>142</v>
      </c>
      <c r="D163" s="58">
        <v>744</v>
      </c>
      <c r="E163" s="60">
        <v>0</v>
      </c>
      <c r="F163" s="5">
        <f t="shared" si="4"/>
        <v>0</v>
      </c>
    </row>
    <row r="164" spans="1:6" x14ac:dyDescent="0.25">
      <c r="D164" s="58"/>
      <c r="E164" s="59"/>
      <c r="F164" s="5"/>
    </row>
    <row r="165" spans="1:6" ht="165" x14ac:dyDescent="0.25">
      <c r="A165" s="7">
        <v>6</v>
      </c>
      <c r="B165" s="52" t="s">
        <v>145</v>
      </c>
      <c r="C165" s="62" t="s">
        <v>142</v>
      </c>
      <c r="D165" s="58">
        <v>744</v>
      </c>
      <c r="E165" s="60">
        <v>0</v>
      </c>
      <c r="F165" s="5">
        <f t="shared" si="4"/>
        <v>0</v>
      </c>
    </row>
    <row r="166" spans="1:6" x14ac:dyDescent="0.25">
      <c r="D166" s="58"/>
      <c r="E166" s="59"/>
      <c r="F166" s="5"/>
    </row>
    <row r="167" spans="1:6" ht="135" x14ac:dyDescent="0.25">
      <c r="A167" s="7">
        <v>7</v>
      </c>
      <c r="B167" s="52" t="s">
        <v>146</v>
      </c>
      <c r="C167" s="62" t="s">
        <v>70</v>
      </c>
      <c r="D167" s="58">
        <v>2</v>
      </c>
      <c r="E167" s="54">
        <v>0</v>
      </c>
      <c r="F167" s="5">
        <f t="shared" si="4"/>
        <v>0</v>
      </c>
    </row>
    <row r="168" spans="1:6" x14ac:dyDescent="0.25">
      <c r="F168" s="5"/>
    </row>
    <row r="169" spans="1:6" x14ac:dyDescent="0.25">
      <c r="A169" s="7">
        <v>8</v>
      </c>
      <c r="B169" s="9" t="s">
        <v>41</v>
      </c>
      <c r="D169" s="57"/>
      <c r="E169" s="5"/>
      <c r="F169" s="5"/>
    </row>
    <row r="170" spans="1:6" x14ac:dyDescent="0.25">
      <c r="B170" s="9"/>
      <c r="C170" s="62" t="s">
        <v>2</v>
      </c>
      <c r="D170" s="57">
        <v>8</v>
      </c>
      <c r="E170" s="54">
        <v>0</v>
      </c>
      <c r="F170" s="5">
        <f t="shared" si="4"/>
        <v>0</v>
      </c>
    </row>
    <row r="171" spans="1:6" x14ac:dyDescent="0.25">
      <c r="B171" s="51"/>
      <c r="D171" s="57"/>
      <c r="E171" s="5"/>
      <c r="F171" s="5"/>
    </row>
    <row r="172" spans="1:6" x14ac:dyDescent="0.25">
      <c r="A172" s="7">
        <v>9</v>
      </c>
      <c r="B172" s="9" t="s">
        <v>40</v>
      </c>
      <c r="D172" s="57"/>
      <c r="E172" s="5"/>
      <c r="F172" s="5"/>
    </row>
    <row r="173" spans="1:6" x14ac:dyDescent="0.25">
      <c r="B173" s="51"/>
      <c r="C173" s="62" t="s">
        <v>142</v>
      </c>
      <c r="D173" s="57">
        <v>926</v>
      </c>
      <c r="E173" s="54">
        <v>0</v>
      </c>
      <c r="F173" s="5">
        <f t="shared" si="4"/>
        <v>0</v>
      </c>
    </row>
    <row r="174" spans="1:6" x14ac:dyDescent="0.25">
      <c r="B174" s="51"/>
      <c r="D174" s="57"/>
      <c r="E174" s="5"/>
      <c r="F174" s="5"/>
    </row>
    <row r="175" spans="1:6" ht="120" x14ac:dyDescent="0.25">
      <c r="A175" s="7">
        <v>10</v>
      </c>
      <c r="B175" s="52" t="s">
        <v>141</v>
      </c>
      <c r="C175" s="62" t="s">
        <v>142</v>
      </c>
      <c r="D175" s="57">
        <v>926</v>
      </c>
      <c r="E175" s="54">
        <v>0</v>
      </c>
      <c r="F175" s="5">
        <f t="shared" si="4"/>
        <v>0</v>
      </c>
    </row>
    <row r="176" spans="1:6" x14ac:dyDescent="0.25">
      <c r="B176" s="51"/>
      <c r="D176" s="57"/>
      <c r="E176" s="5"/>
      <c r="F176" s="5"/>
    </row>
    <row r="177" spans="1:254" x14ac:dyDescent="0.25">
      <c r="A177" s="7">
        <v>11</v>
      </c>
      <c r="B177" s="7" t="s">
        <v>138</v>
      </c>
      <c r="D177" s="58"/>
      <c r="E177" s="5"/>
      <c r="F177" s="5"/>
    </row>
    <row r="178" spans="1:254" x14ac:dyDescent="0.25">
      <c r="B178" s="125" t="s">
        <v>139</v>
      </c>
      <c r="D178" s="58"/>
      <c r="E178" s="5"/>
      <c r="F178" s="5"/>
    </row>
    <row r="179" spans="1:254" x14ac:dyDescent="0.25">
      <c r="B179" s="125" t="s">
        <v>140</v>
      </c>
      <c r="C179" s="62" t="s">
        <v>70</v>
      </c>
      <c r="D179" s="58">
        <v>1</v>
      </c>
      <c r="E179" s="54">
        <v>0</v>
      </c>
      <c r="F179" s="5">
        <f t="shared" si="4"/>
        <v>0</v>
      </c>
    </row>
    <row r="180" spans="1:254" x14ac:dyDescent="0.25">
      <c r="B180" s="51"/>
      <c r="D180" s="57"/>
      <c r="E180" s="5"/>
      <c r="F180" s="5"/>
    </row>
    <row r="181" spans="1:254" x14ac:dyDescent="0.25">
      <c r="A181" s="50"/>
      <c r="B181" s="123" t="s">
        <v>42</v>
      </c>
      <c r="C181" s="113" t="s">
        <v>10</v>
      </c>
      <c r="D181" s="56"/>
      <c r="E181" s="56"/>
      <c r="F181" s="56">
        <f>SUM(F152:F179)</f>
        <v>450</v>
      </c>
    </row>
    <row r="182" spans="1:254" x14ac:dyDescent="0.25">
      <c r="B182" s="51"/>
      <c r="D182" s="57"/>
      <c r="E182" s="5"/>
      <c r="F182" s="5"/>
    </row>
    <row r="183" spans="1:254" x14ac:dyDescent="0.25">
      <c r="A183" s="49" t="s">
        <v>37</v>
      </c>
      <c r="B183" s="49" t="s">
        <v>12</v>
      </c>
      <c r="C183" s="111"/>
      <c r="D183" s="53"/>
      <c r="E183" s="53"/>
      <c r="F183" s="48"/>
      <c r="G183" s="3"/>
      <c r="H183" s="4"/>
      <c r="J183" s="5"/>
      <c r="K183" s="5"/>
      <c r="L183" s="2"/>
      <c r="M183" s="3"/>
      <c r="N183" s="4"/>
      <c r="P183" s="5"/>
      <c r="Q183" s="5"/>
      <c r="R183" s="2"/>
      <c r="S183" s="3"/>
      <c r="T183" s="4"/>
      <c r="V183" s="5"/>
      <c r="W183" s="5"/>
      <c r="X183" s="2"/>
      <c r="Y183" s="3"/>
      <c r="Z183" s="4"/>
      <c r="AB183" s="5"/>
      <c r="AC183" s="5"/>
      <c r="AD183" s="2"/>
      <c r="AE183" s="3"/>
      <c r="AF183" s="4"/>
      <c r="AH183" s="5"/>
      <c r="AI183" s="5"/>
      <c r="AJ183" s="2"/>
      <c r="AK183" s="3"/>
      <c r="AL183" s="4"/>
      <c r="AN183" s="5"/>
      <c r="AO183" s="5"/>
      <c r="AP183" s="2"/>
      <c r="AQ183" s="3"/>
      <c r="AR183" s="4"/>
      <c r="AT183" s="5"/>
      <c r="AU183" s="5"/>
      <c r="AV183" s="2"/>
      <c r="AW183" s="3"/>
      <c r="AX183" s="4"/>
      <c r="AZ183" s="5"/>
      <c r="BA183" s="5"/>
      <c r="BB183" s="2"/>
      <c r="BC183" s="3"/>
      <c r="BD183" s="4"/>
      <c r="BF183" s="5"/>
      <c r="BG183" s="5"/>
      <c r="BH183" s="2"/>
      <c r="BI183" s="3"/>
      <c r="BJ183" s="4"/>
      <c r="BL183" s="5"/>
      <c r="BM183" s="5"/>
      <c r="BN183" s="2"/>
      <c r="BO183" s="3"/>
      <c r="BP183" s="4"/>
      <c r="BR183" s="5"/>
      <c r="BS183" s="5"/>
      <c r="BT183" s="2"/>
      <c r="BU183" s="3"/>
      <c r="BV183" s="4"/>
      <c r="BX183" s="5"/>
      <c r="BY183" s="5"/>
      <c r="BZ183" s="2"/>
      <c r="CA183" s="3"/>
      <c r="CB183" s="4"/>
      <c r="CD183" s="5"/>
      <c r="CE183" s="5"/>
      <c r="CF183" s="2"/>
      <c r="CG183" s="3"/>
      <c r="CH183" s="4"/>
      <c r="CJ183" s="5"/>
      <c r="CK183" s="5"/>
      <c r="CL183" s="2"/>
      <c r="CM183" s="3"/>
      <c r="CN183" s="4"/>
      <c r="CP183" s="5"/>
      <c r="CQ183" s="5"/>
      <c r="CR183" s="2"/>
      <c r="CS183" s="3"/>
      <c r="CT183" s="4"/>
      <c r="CV183" s="5"/>
      <c r="CW183" s="5"/>
      <c r="CX183" s="2"/>
      <c r="CY183" s="3"/>
      <c r="CZ183" s="4"/>
      <c r="DB183" s="5"/>
      <c r="DC183" s="5"/>
      <c r="DD183" s="2"/>
      <c r="DE183" s="3"/>
      <c r="DF183" s="4"/>
      <c r="DH183" s="5"/>
      <c r="DI183" s="5"/>
      <c r="DJ183" s="2"/>
      <c r="DK183" s="3"/>
      <c r="DL183" s="4"/>
      <c r="DN183" s="5"/>
      <c r="DO183" s="5"/>
      <c r="DP183" s="2"/>
      <c r="DQ183" s="3"/>
      <c r="DR183" s="4"/>
      <c r="DT183" s="5"/>
      <c r="DU183" s="5"/>
      <c r="DV183" s="2"/>
      <c r="DW183" s="3"/>
      <c r="DX183" s="4"/>
      <c r="DZ183" s="5"/>
      <c r="EA183" s="5"/>
      <c r="EB183" s="2"/>
      <c r="EC183" s="3"/>
      <c r="ED183" s="4"/>
      <c r="EF183" s="5"/>
      <c r="EG183" s="5"/>
      <c r="EH183" s="2"/>
      <c r="EI183" s="3"/>
      <c r="EJ183" s="4"/>
      <c r="EL183" s="5"/>
      <c r="EM183" s="5"/>
      <c r="EN183" s="2"/>
      <c r="EO183" s="3"/>
      <c r="EP183" s="4"/>
      <c r="ER183" s="5"/>
      <c r="ES183" s="5"/>
      <c r="ET183" s="2"/>
      <c r="EU183" s="3"/>
      <c r="EV183" s="4"/>
      <c r="EX183" s="5"/>
      <c r="EY183" s="5"/>
      <c r="EZ183" s="2"/>
      <c r="FA183" s="3"/>
      <c r="FB183" s="4"/>
      <c r="FD183" s="5"/>
      <c r="FE183" s="5"/>
      <c r="FF183" s="2"/>
      <c r="FG183" s="3"/>
      <c r="FH183" s="4"/>
      <c r="FJ183" s="5"/>
      <c r="FK183" s="5"/>
      <c r="FL183" s="2"/>
      <c r="FM183" s="3"/>
      <c r="FN183" s="4"/>
      <c r="FP183" s="5"/>
      <c r="FQ183" s="5"/>
      <c r="FR183" s="2"/>
      <c r="FS183" s="3"/>
      <c r="FT183" s="4"/>
      <c r="FV183" s="5"/>
      <c r="FW183" s="5"/>
      <c r="FX183" s="2"/>
      <c r="FY183" s="3"/>
      <c r="FZ183" s="4"/>
      <c r="GB183" s="5"/>
      <c r="GC183" s="5"/>
      <c r="GD183" s="2"/>
      <c r="GE183" s="3"/>
      <c r="GF183" s="4"/>
      <c r="GH183" s="5"/>
      <c r="GI183" s="5"/>
      <c r="GJ183" s="2"/>
      <c r="GK183" s="3"/>
      <c r="GL183" s="4"/>
      <c r="GN183" s="5"/>
      <c r="GO183" s="5"/>
      <c r="GP183" s="2"/>
      <c r="GQ183" s="3"/>
      <c r="GR183" s="4"/>
      <c r="GT183" s="5"/>
      <c r="GU183" s="5"/>
      <c r="GV183" s="2"/>
      <c r="GW183" s="3"/>
      <c r="GX183" s="4"/>
      <c r="GZ183" s="5"/>
      <c r="HA183" s="5"/>
      <c r="HB183" s="2"/>
      <c r="HC183" s="3"/>
      <c r="HD183" s="4"/>
      <c r="HF183" s="5"/>
      <c r="HG183" s="5"/>
      <c r="HH183" s="2"/>
      <c r="HI183" s="3"/>
      <c r="HJ183" s="4"/>
      <c r="HL183" s="5"/>
      <c r="HM183" s="5"/>
      <c r="HN183" s="2"/>
      <c r="HO183" s="3"/>
      <c r="HP183" s="4"/>
      <c r="HR183" s="5"/>
      <c r="HS183" s="5"/>
      <c r="HT183" s="2"/>
      <c r="HU183" s="3"/>
      <c r="HV183" s="4"/>
      <c r="HX183" s="5"/>
      <c r="HY183" s="5"/>
      <c r="HZ183" s="2"/>
      <c r="IA183" s="3"/>
      <c r="IB183" s="4"/>
      <c r="ID183" s="5"/>
      <c r="IE183" s="5"/>
      <c r="IF183" s="2"/>
      <c r="IG183" s="3"/>
      <c r="IH183" s="4"/>
      <c r="IJ183" s="5"/>
      <c r="IK183" s="5"/>
      <c r="IL183" s="2"/>
      <c r="IM183" s="3"/>
      <c r="IN183" s="4"/>
      <c r="IP183" s="5"/>
      <c r="IQ183" s="5"/>
      <c r="IR183" s="2"/>
      <c r="IS183" s="3"/>
      <c r="IT183" s="4"/>
    </row>
    <row r="184" spans="1:254" x14ac:dyDescent="0.25">
      <c r="A184" s="51"/>
      <c r="B184" s="51"/>
      <c r="D184" s="5"/>
      <c r="E184" s="5"/>
      <c r="F184" s="2"/>
      <c r="G184" s="3"/>
      <c r="H184" s="4"/>
      <c r="J184" s="5"/>
      <c r="K184" s="5"/>
      <c r="L184" s="2"/>
      <c r="M184" s="3"/>
      <c r="N184" s="4"/>
      <c r="P184" s="5"/>
      <c r="Q184" s="5"/>
      <c r="R184" s="2"/>
      <c r="S184" s="3"/>
      <c r="T184" s="4"/>
      <c r="V184" s="5"/>
      <c r="W184" s="5"/>
      <c r="X184" s="2"/>
      <c r="Y184" s="3"/>
      <c r="Z184" s="4"/>
      <c r="AB184" s="5"/>
      <c r="AC184" s="5"/>
      <c r="AD184" s="2"/>
      <c r="AE184" s="3"/>
      <c r="AF184" s="4"/>
      <c r="AH184" s="5"/>
      <c r="AI184" s="5"/>
      <c r="AJ184" s="2"/>
      <c r="AK184" s="3"/>
      <c r="AL184" s="4"/>
      <c r="AN184" s="5"/>
      <c r="AO184" s="5"/>
      <c r="AP184" s="2"/>
      <c r="AQ184" s="3"/>
      <c r="AR184" s="4"/>
      <c r="AT184" s="5"/>
      <c r="AU184" s="5"/>
      <c r="AV184" s="2"/>
      <c r="AW184" s="3"/>
      <c r="AX184" s="4"/>
      <c r="AZ184" s="5"/>
      <c r="BA184" s="5"/>
      <c r="BB184" s="2"/>
      <c r="BC184" s="3"/>
      <c r="BD184" s="4"/>
      <c r="BF184" s="5"/>
      <c r="BG184" s="5"/>
      <c r="BH184" s="2"/>
      <c r="BI184" s="3"/>
      <c r="BJ184" s="4"/>
      <c r="BL184" s="5"/>
      <c r="BM184" s="5"/>
      <c r="BN184" s="2"/>
      <c r="BO184" s="3"/>
      <c r="BP184" s="4"/>
      <c r="BR184" s="5"/>
      <c r="BS184" s="5"/>
      <c r="BT184" s="2"/>
      <c r="BU184" s="3"/>
      <c r="BV184" s="4"/>
      <c r="BX184" s="5"/>
      <c r="BY184" s="5"/>
      <c r="BZ184" s="2"/>
      <c r="CA184" s="3"/>
      <c r="CB184" s="4"/>
      <c r="CD184" s="5"/>
      <c r="CE184" s="5"/>
      <c r="CF184" s="2"/>
      <c r="CG184" s="3"/>
      <c r="CH184" s="4"/>
      <c r="CJ184" s="5"/>
      <c r="CK184" s="5"/>
      <c r="CL184" s="2"/>
      <c r="CM184" s="3"/>
      <c r="CN184" s="4"/>
      <c r="CP184" s="5"/>
      <c r="CQ184" s="5"/>
      <c r="CR184" s="2"/>
      <c r="CS184" s="3"/>
      <c r="CT184" s="4"/>
      <c r="CV184" s="5"/>
      <c r="CW184" s="5"/>
      <c r="CX184" s="2"/>
      <c r="CY184" s="3"/>
      <c r="CZ184" s="4"/>
      <c r="DB184" s="5"/>
      <c r="DC184" s="5"/>
      <c r="DD184" s="2"/>
      <c r="DE184" s="3"/>
      <c r="DF184" s="4"/>
      <c r="DH184" s="5"/>
      <c r="DI184" s="5"/>
      <c r="DJ184" s="2"/>
      <c r="DK184" s="3"/>
      <c r="DL184" s="4"/>
      <c r="DN184" s="5"/>
      <c r="DO184" s="5"/>
      <c r="DP184" s="2"/>
      <c r="DQ184" s="3"/>
      <c r="DR184" s="4"/>
      <c r="DT184" s="5"/>
      <c r="DU184" s="5"/>
      <c r="DV184" s="2"/>
      <c r="DW184" s="3"/>
      <c r="DX184" s="4"/>
      <c r="DZ184" s="5"/>
      <c r="EA184" s="5"/>
      <c r="EB184" s="2"/>
      <c r="EC184" s="3"/>
      <c r="ED184" s="4"/>
      <c r="EF184" s="5"/>
      <c r="EG184" s="5"/>
      <c r="EH184" s="2"/>
      <c r="EI184" s="3"/>
      <c r="EJ184" s="4"/>
      <c r="EL184" s="5"/>
      <c r="EM184" s="5"/>
      <c r="EN184" s="2"/>
      <c r="EO184" s="3"/>
      <c r="EP184" s="4"/>
      <c r="ER184" s="5"/>
      <c r="ES184" s="5"/>
      <c r="ET184" s="2"/>
      <c r="EU184" s="3"/>
      <c r="EV184" s="4"/>
      <c r="EX184" s="5"/>
      <c r="EY184" s="5"/>
      <c r="EZ184" s="2"/>
      <c r="FA184" s="3"/>
      <c r="FB184" s="4"/>
      <c r="FD184" s="5"/>
      <c r="FE184" s="5"/>
      <c r="FF184" s="2"/>
      <c r="FG184" s="3"/>
      <c r="FH184" s="4"/>
      <c r="FJ184" s="5"/>
      <c r="FK184" s="5"/>
      <c r="FL184" s="2"/>
      <c r="FM184" s="3"/>
      <c r="FN184" s="4"/>
      <c r="FP184" s="5"/>
      <c r="FQ184" s="5"/>
      <c r="FR184" s="2"/>
      <c r="FS184" s="3"/>
      <c r="FT184" s="4"/>
      <c r="FV184" s="5"/>
      <c r="FW184" s="5"/>
      <c r="FX184" s="2"/>
      <c r="FY184" s="3"/>
      <c r="FZ184" s="4"/>
      <c r="GB184" s="5"/>
      <c r="GC184" s="5"/>
      <c r="GD184" s="2"/>
      <c r="GE184" s="3"/>
      <c r="GF184" s="4"/>
      <c r="GH184" s="5"/>
      <c r="GI184" s="5"/>
      <c r="GJ184" s="2"/>
      <c r="GK184" s="3"/>
      <c r="GL184" s="4"/>
      <c r="GN184" s="5"/>
      <c r="GO184" s="5"/>
      <c r="GP184" s="2"/>
      <c r="GQ184" s="3"/>
      <c r="GR184" s="4"/>
      <c r="GT184" s="5"/>
      <c r="GU184" s="5"/>
      <c r="GV184" s="2"/>
      <c r="GW184" s="3"/>
      <c r="GX184" s="4"/>
      <c r="GZ184" s="5"/>
      <c r="HA184" s="5"/>
      <c r="HB184" s="2"/>
      <c r="HC184" s="3"/>
      <c r="HD184" s="4"/>
      <c r="HF184" s="5"/>
      <c r="HG184" s="5"/>
      <c r="HH184" s="2"/>
      <c r="HI184" s="3"/>
      <c r="HJ184" s="4"/>
      <c r="HL184" s="5"/>
      <c r="HM184" s="5"/>
      <c r="HN184" s="2"/>
      <c r="HO184" s="3"/>
      <c r="HP184" s="4"/>
      <c r="HR184" s="5"/>
      <c r="HS184" s="5"/>
      <c r="HT184" s="2"/>
      <c r="HU184" s="3"/>
      <c r="HV184" s="4"/>
      <c r="HX184" s="5"/>
      <c r="HY184" s="5"/>
      <c r="HZ184" s="2"/>
      <c r="IA184" s="3"/>
      <c r="IB184" s="4"/>
      <c r="ID184" s="5"/>
      <c r="IE184" s="5"/>
      <c r="IF184" s="2"/>
      <c r="IG184" s="3"/>
      <c r="IH184" s="4"/>
      <c r="IJ184" s="5"/>
      <c r="IK184" s="5"/>
      <c r="IL184" s="2"/>
      <c r="IM184" s="3"/>
      <c r="IN184" s="4"/>
      <c r="IP184" s="5"/>
      <c r="IQ184" s="5"/>
      <c r="IR184" s="2"/>
      <c r="IS184" s="3"/>
      <c r="IT184" s="4"/>
    </row>
    <row r="185" spans="1:254" ht="45" x14ac:dyDescent="0.25">
      <c r="A185" s="7">
        <v>1</v>
      </c>
      <c r="B185" s="110" t="s">
        <v>147</v>
      </c>
      <c r="C185" s="62" t="s">
        <v>70</v>
      </c>
      <c r="D185" s="5">
        <v>1</v>
      </c>
      <c r="E185" s="5">
        <v>1000</v>
      </c>
      <c r="F185" s="5">
        <f t="shared" ref="F185" si="5">ROUND(E185*D185,2)</f>
        <v>1000</v>
      </c>
      <c r="G185" s="3"/>
      <c r="H185" s="4"/>
      <c r="J185" s="5"/>
      <c r="K185" s="5"/>
      <c r="L185" s="2"/>
      <c r="M185" s="3"/>
      <c r="N185" s="4"/>
      <c r="P185" s="5"/>
      <c r="Q185" s="5"/>
      <c r="R185" s="2"/>
      <c r="S185" s="3"/>
      <c r="T185" s="4"/>
      <c r="V185" s="5"/>
      <c r="W185" s="5"/>
      <c r="X185" s="2"/>
      <c r="Y185" s="3"/>
      <c r="Z185" s="4"/>
      <c r="AB185" s="5"/>
      <c r="AC185" s="5"/>
      <c r="AD185" s="2"/>
      <c r="AE185" s="3"/>
      <c r="AF185" s="4"/>
      <c r="AH185" s="5"/>
      <c r="AI185" s="5"/>
      <c r="AJ185" s="2"/>
      <c r="AK185" s="3"/>
      <c r="AL185" s="4"/>
      <c r="AN185" s="5"/>
      <c r="AO185" s="5"/>
      <c r="AP185" s="2"/>
      <c r="AQ185" s="3"/>
      <c r="AR185" s="4"/>
      <c r="AT185" s="5"/>
      <c r="AU185" s="5"/>
      <c r="AV185" s="2"/>
      <c r="AW185" s="3"/>
      <c r="AX185" s="4"/>
      <c r="AZ185" s="5"/>
      <c r="BA185" s="5"/>
      <c r="BB185" s="2"/>
      <c r="BC185" s="3"/>
      <c r="BD185" s="4"/>
      <c r="BF185" s="5"/>
      <c r="BG185" s="5"/>
      <c r="BH185" s="2"/>
      <c r="BI185" s="3"/>
      <c r="BJ185" s="4"/>
      <c r="BL185" s="5"/>
      <c r="BM185" s="5"/>
      <c r="BN185" s="2"/>
      <c r="BO185" s="3"/>
      <c r="BP185" s="4"/>
      <c r="BR185" s="5"/>
      <c r="BS185" s="5"/>
      <c r="BT185" s="2"/>
      <c r="BU185" s="3"/>
      <c r="BV185" s="4"/>
      <c r="BX185" s="5"/>
      <c r="BY185" s="5"/>
      <c r="BZ185" s="2"/>
      <c r="CA185" s="3"/>
      <c r="CB185" s="4"/>
      <c r="CD185" s="5"/>
      <c r="CE185" s="5"/>
      <c r="CF185" s="2"/>
      <c r="CG185" s="3"/>
      <c r="CH185" s="4"/>
      <c r="CJ185" s="5"/>
      <c r="CK185" s="5"/>
      <c r="CL185" s="2"/>
      <c r="CM185" s="3"/>
      <c r="CN185" s="4"/>
      <c r="CP185" s="5"/>
      <c r="CQ185" s="5"/>
      <c r="CR185" s="2"/>
      <c r="CS185" s="3"/>
      <c r="CT185" s="4"/>
      <c r="CV185" s="5"/>
      <c r="CW185" s="5"/>
      <c r="CX185" s="2"/>
      <c r="CY185" s="3"/>
      <c r="CZ185" s="4"/>
      <c r="DB185" s="5"/>
      <c r="DC185" s="5"/>
      <c r="DD185" s="2"/>
      <c r="DE185" s="3"/>
      <c r="DF185" s="4"/>
      <c r="DH185" s="5"/>
      <c r="DI185" s="5"/>
      <c r="DJ185" s="2"/>
      <c r="DK185" s="3"/>
      <c r="DL185" s="4"/>
      <c r="DN185" s="5"/>
      <c r="DO185" s="5"/>
      <c r="DP185" s="2"/>
      <c r="DQ185" s="3"/>
      <c r="DR185" s="4"/>
      <c r="DT185" s="5"/>
      <c r="DU185" s="5"/>
      <c r="DV185" s="2"/>
      <c r="DW185" s="3"/>
      <c r="DX185" s="4"/>
      <c r="DZ185" s="5"/>
      <c r="EA185" s="5"/>
      <c r="EB185" s="2"/>
      <c r="EC185" s="3"/>
      <c r="ED185" s="4"/>
      <c r="EF185" s="5"/>
      <c r="EG185" s="5"/>
      <c r="EH185" s="2"/>
      <c r="EI185" s="3"/>
      <c r="EJ185" s="4"/>
      <c r="EL185" s="5"/>
      <c r="EM185" s="5"/>
      <c r="EN185" s="2"/>
      <c r="EO185" s="3"/>
      <c r="EP185" s="4"/>
      <c r="ER185" s="5"/>
      <c r="ES185" s="5"/>
      <c r="ET185" s="2"/>
      <c r="EU185" s="3"/>
      <c r="EV185" s="4"/>
      <c r="EX185" s="5"/>
      <c r="EY185" s="5"/>
      <c r="EZ185" s="2"/>
      <c r="FA185" s="3"/>
      <c r="FB185" s="4"/>
      <c r="FD185" s="5"/>
      <c r="FE185" s="5"/>
      <c r="FF185" s="2"/>
      <c r="FG185" s="3"/>
      <c r="FH185" s="4"/>
      <c r="FJ185" s="5"/>
      <c r="FK185" s="5"/>
      <c r="FL185" s="2"/>
      <c r="FM185" s="3"/>
      <c r="FN185" s="4"/>
      <c r="FP185" s="5"/>
      <c r="FQ185" s="5"/>
      <c r="FR185" s="2"/>
      <c r="FS185" s="3"/>
      <c r="FT185" s="4"/>
      <c r="FV185" s="5"/>
      <c r="FW185" s="5"/>
      <c r="FX185" s="2"/>
      <c r="FY185" s="3"/>
      <c r="FZ185" s="4"/>
      <c r="GB185" s="5"/>
      <c r="GC185" s="5"/>
      <c r="GD185" s="2"/>
      <c r="GE185" s="3"/>
      <c r="GF185" s="4"/>
      <c r="GH185" s="5"/>
      <c r="GI185" s="5"/>
      <c r="GJ185" s="2"/>
      <c r="GK185" s="3"/>
      <c r="GL185" s="4"/>
      <c r="GN185" s="5"/>
      <c r="GO185" s="5"/>
      <c r="GP185" s="2"/>
      <c r="GQ185" s="3"/>
      <c r="GR185" s="4"/>
      <c r="GT185" s="5"/>
      <c r="GU185" s="5"/>
      <c r="GV185" s="2"/>
      <c r="GW185" s="3"/>
      <c r="GX185" s="4"/>
      <c r="GZ185" s="5"/>
      <c r="HA185" s="5"/>
      <c r="HB185" s="2"/>
      <c r="HC185" s="3"/>
      <c r="HD185" s="4"/>
      <c r="HF185" s="5"/>
      <c r="HG185" s="5"/>
      <c r="HH185" s="2"/>
      <c r="HI185" s="3"/>
      <c r="HJ185" s="4"/>
      <c r="HL185" s="5"/>
      <c r="HM185" s="5"/>
      <c r="HN185" s="2"/>
      <c r="HO185" s="3"/>
      <c r="HP185" s="4"/>
      <c r="HR185" s="5"/>
      <c r="HS185" s="5"/>
      <c r="HT185" s="2"/>
      <c r="HU185" s="3"/>
      <c r="HV185" s="4"/>
      <c r="HX185" s="5"/>
      <c r="HY185" s="5"/>
      <c r="HZ185" s="2"/>
      <c r="IA185" s="3"/>
      <c r="IB185" s="4"/>
      <c r="ID185" s="5"/>
      <c r="IE185" s="5"/>
      <c r="IF185" s="2"/>
      <c r="IG185" s="3"/>
      <c r="IH185" s="4"/>
      <c r="IJ185" s="5"/>
      <c r="IK185" s="5"/>
      <c r="IL185" s="2"/>
      <c r="IM185" s="3"/>
      <c r="IN185" s="4"/>
      <c r="IP185" s="5"/>
      <c r="IQ185" s="5"/>
      <c r="IR185" s="2"/>
      <c r="IS185" s="3"/>
      <c r="IT185" s="4"/>
    </row>
    <row r="186" spans="1:254" x14ac:dyDescent="0.25">
      <c r="B186" s="110"/>
      <c r="D186" s="5"/>
      <c r="E186" s="5"/>
      <c r="F186" s="5"/>
      <c r="G186" s="3"/>
      <c r="H186" s="4"/>
      <c r="J186" s="5"/>
      <c r="K186" s="5"/>
      <c r="L186" s="2"/>
      <c r="M186" s="3"/>
      <c r="N186" s="4"/>
      <c r="P186" s="5"/>
      <c r="Q186" s="5"/>
      <c r="R186" s="2"/>
      <c r="S186" s="3"/>
      <c r="T186" s="4"/>
      <c r="V186" s="5"/>
      <c r="W186" s="5"/>
      <c r="X186" s="2"/>
      <c r="Y186" s="3"/>
      <c r="Z186" s="4"/>
      <c r="AB186" s="5"/>
      <c r="AC186" s="5"/>
      <c r="AD186" s="2"/>
      <c r="AE186" s="3"/>
      <c r="AF186" s="4"/>
      <c r="AH186" s="5"/>
      <c r="AI186" s="5"/>
      <c r="AJ186" s="2"/>
      <c r="AK186" s="3"/>
      <c r="AL186" s="4"/>
      <c r="AN186" s="5"/>
      <c r="AO186" s="5"/>
      <c r="AP186" s="2"/>
      <c r="AQ186" s="3"/>
      <c r="AR186" s="4"/>
      <c r="AT186" s="5"/>
      <c r="AU186" s="5"/>
      <c r="AV186" s="2"/>
      <c r="AW186" s="3"/>
      <c r="AX186" s="4"/>
      <c r="AZ186" s="5"/>
      <c r="BA186" s="5"/>
      <c r="BB186" s="2"/>
      <c r="BC186" s="3"/>
      <c r="BD186" s="4"/>
      <c r="BF186" s="5"/>
      <c r="BG186" s="5"/>
      <c r="BH186" s="2"/>
      <c r="BI186" s="3"/>
      <c r="BJ186" s="4"/>
      <c r="BL186" s="5"/>
      <c r="BM186" s="5"/>
      <c r="BN186" s="2"/>
      <c r="BO186" s="3"/>
      <c r="BP186" s="4"/>
      <c r="BR186" s="5"/>
      <c r="BS186" s="5"/>
      <c r="BT186" s="2"/>
      <c r="BU186" s="3"/>
      <c r="BV186" s="4"/>
      <c r="BX186" s="5"/>
      <c r="BY186" s="5"/>
      <c r="BZ186" s="2"/>
      <c r="CA186" s="3"/>
      <c r="CB186" s="4"/>
      <c r="CD186" s="5"/>
      <c r="CE186" s="5"/>
      <c r="CF186" s="2"/>
      <c r="CG186" s="3"/>
      <c r="CH186" s="4"/>
      <c r="CJ186" s="5"/>
      <c r="CK186" s="5"/>
      <c r="CL186" s="2"/>
      <c r="CM186" s="3"/>
      <c r="CN186" s="4"/>
      <c r="CP186" s="5"/>
      <c r="CQ186" s="5"/>
      <c r="CR186" s="2"/>
      <c r="CS186" s="3"/>
      <c r="CT186" s="4"/>
      <c r="CV186" s="5"/>
      <c r="CW186" s="5"/>
      <c r="CX186" s="2"/>
      <c r="CY186" s="3"/>
      <c r="CZ186" s="4"/>
      <c r="DB186" s="5"/>
      <c r="DC186" s="5"/>
      <c r="DD186" s="2"/>
      <c r="DE186" s="3"/>
      <c r="DF186" s="4"/>
      <c r="DH186" s="5"/>
      <c r="DI186" s="5"/>
      <c r="DJ186" s="2"/>
      <c r="DK186" s="3"/>
      <c r="DL186" s="4"/>
      <c r="DN186" s="5"/>
      <c r="DO186" s="5"/>
      <c r="DP186" s="2"/>
      <c r="DQ186" s="3"/>
      <c r="DR186" s="4"/>
      <c r="DT186" s="5"/>
      <c r="DU186" s="5"/>
      <c r="DV186" s="2"/>
      <c r="DW186" s="3"/>
      <c r="DX186" s="4"/>
      <c r="DZ186" s="5"/>
      <c r="EA186" s="5"/>
      <c r="EB186" s="2"/>
      <c r="EC186" s="3"/>
      <c r="ED186" s="4"/>
      <c r="EF186" s="5"/>
      <c r="EG186" s="5"/>
      <c r="EH186" s="2"/>
      <c r="EI186" s="3"/>
      <c r="EJ186" s="4"/>
      <c r="EL186" s="5"/>
      <c r="EM186" s="5"/>
      <c r="EN186" s="2"/>
      <c r="EO186" s="3"/>
      <c r="EP186" s="4"/>
      <c r="ER186" s="5"/>
      <c r="ES186" s="5"/>
      <c r="ET186" s="2"/>
      <c r="EU186" s="3"/>
      <c r="EV186" s="4"/>
      <c r="EX186" s="5"/>
      <c r="EY186" s="5"/>
      <c r="EZ186" s="2"/>
      <c r="FA186" s="3"/>
      <c r="FB186" s="4"/>
      <c r="FD186" s="5"/>
      <c r="FE186" s="5"/>
      <c r="FF186" s="2"/>
      <c r="FG186" s="3"/>
      <c r="FH186" s="4"/>
      <c r="FJ186" s="5"/>
      <c r="FK186" s="5"/>
      <c r="FL186" s="2"/>
      <c r="FM186" s="3"/>
      <c r="FN186" s="4"/>
      <c r="FP186" s="5"/>
      <c r="FQ186" s="5"/>
      <c r="FR186" s="2"/>
      <c r="FS186" s="3"/>
      <c r="FT186" s="4"/>
      <c r="FV186" s="5"/>
      <c r="FW186" s="5"/>
      <c r="FX186" s="2"/>
      <c r="FY186" s="3"/>
      <c r="FZ186" s="4"/>
      <c r="GB186" s="5"/>
      <c r="GC186" s="5"/>
      <c r="GD186" s="2"/>
      <c r="GE186" s="3"/>
      <c r="GF186" s="4"/>
      <c r="GH186" s="5"/>
      <c r="GI186" s="5"/>
      <c r="GJ186" s="2"/>
      <c r="GK186" s="3"/>
      <c r="GL186" s="4"/>
      <c r="GN186" s="5"/>
      <c r="GO186" s="5"/>
      <c r="GP186" s="2"/>
      <c r="GQ186" s="3"/>
      <c r="GR186" s="4"/>
      <c r="GT186" s="5"/>
      <c r="GU186" s="5"/>
      <c r="GV186" s="2"/>
      <c r="GW186" s="3"/>
      <c r="GX186" s="4"/>
      <c r="GZ186" s="5"/>
      <c r="HA186" s="5"/>
      <c r="HB186" s="2"/>
      <c r="HC186" s="3"/>
      <c r="HD186" s="4"/>
      <c r="HF186" s="5"/>
      <c r="HG186" s="5"/>
      <c r="HH186" s="2"/>
      <c r="HI186" s="3"/>
      <c r="HJ186" s="4"/>
      <c r="HL186" s="5"/>
      <c r="HM186" s="5"/>
      <c r="HN186" s="2"/>
      <c r="HO186" s="3"/>
      <c r="HP186" s="4"/>
      <c r="HR186" s="5"/>
      <c r="HS186" s="5"/>
      <c r="HT186" s="2"/>
      <c r="HU186" s="3"/>
      <c r="HV186" s="4"/>
      <c r="HX186" s="5"/>
      <c r="HY186" s="5"/>
      <c r="HZ186" s="2"/>
      <c r="IA186" s="3"/>
      <c r="IB186" s="4"/>
      <c r="ID186" s="5"/>
      <c r="IE186" s="5"/>
      <c r="IF186" s="2"/>
      <c r="IG186" s="3"/>
      <c r="IH186" s="4"/>
      <c r="IJ186" s="5"/>
      <c r="IK186" s="5"/>
      <c r="IL186" s="2"/>
      <c r="IM186" s="3"/>
      <c r="IN186" s="4"/>
      <c r="IP186" s="5"/>
      <c r="IQ186" s="5"/>
      <c r="IR186" s="2"/>
      <c r="IS186" s="3"/>
      <c r="IT186" s="4"/>
    </row>
    <row r="187" spans="1:254" x14ac:dyDescent="0.25">
      <c r="A187" s="50"/>
      <c r="B187" s="123" t="s">
        <v>13</v>
      </c>
      <c r="C187" s="113" t="s">
        <v>10</v>
      </c>
      <c r="D187" s="56"/>
      <c r="E187" s="56"/>
      <c r="F187" s="56">
        <f>SUM(F185:F186)</f>
        <v>1000</v>
      </c>
    </row>
    <row r="188" spans="1:254" x14ac:dyDescent="0.25">
      <c r="B188" s="110"/>
      <c r="D188" s="5"/>
      <c r="E188" s="5"/>
      <c r="F188" s="5"/>
    </row>
    <row r="189" spans="1:254" ht="15.75" thickBot="1" x14ac:dyDescent="0.3">
      <c r="A189" s="50"/>
      <c r="B189" s="126" t="s">
        <v>87</v>
      </c>
      <c r="C189" s="115" t="s">
        <v>10</v>
      </c>
      <c r="D189" s="61"/>
      <c r="E189" s="61"/>
      <c r="F189" s="61">
        <f>F187+F124+F71+F24+F181+F148</f>
        <v>1450</v>
      </c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&amp;R&amp;A</oddHeader>
    <oddFooter>&amp;R&amp;P</oddFooter>
  </headerFooter>
  <rowBreaks count="3" manualBreakCount="3">
    <brk id="31" max="5" man="1"/>
    <brk id="72" max="5" man="1"/>
    <brk id="18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IT180"/>
  <sheetViews>
    <sheetView view="pageBreakPreview" zoomScaleSheetLayoutView="100" workbookViewId="0">
      <selection activeCell="E8" sqref="E8"/>
    </sheetView>
  </sheetViews>
  <sheetFormatPr defaultRowHeight="15" x14ac:dyDescent="0.25"/>
  <cols>
    <col min="1" max="1" width="5" style="69" customWidth="1"/>
    <col min="2" max="2" width="40.7109375" style="69" customWidth="1"/>
    <col min="3" max="3" width="5.7109375" style="101" customWidth="1"/>
    <col min="4" max="4" width="8.5703125" style="68" customWidth="1"/>
    <col min="5" max="6" width="11.42578125" style="68" customWidth="1"/>
    <col min="7" max="8" width="9.140625" style="68"/>
    <col min="9" max="9" width="13.28515625" style="68" customWidth="1"/>
    <col min="10" max="16384" width="9.140625" style="68"/>
  </cols>
  <sheetData>
    <row r="1" spans="1:7" x14ac:dyDescent="0.25">
      <c r="A1" s="97" t="s">
        <v>132</v>
      </c>
      <c r="B1" s="97" t="s">
        <v>133</v>
      </c>
      <c r="C1" s="98" t="s">
        <v>134</v>
      </c>
      <c r="D1" s="99" t="s">
        <v>135</v>
      </c>
      <c r="E1" s="99" t="s">
        <v>136</v>
      </c>
      <c r="F1" s="100" t="s">
        <v>137</v>
      </c>
      <c r="G1" s="71"/>
    </row>
    <row r="2" spans="1:7" x14ac:dyDescent="0.25">
      <c r="D2" s="102"/>
      <c r="E2" s="102"/>
      <c r="F2" s="102"/>
      <c r="G2" s="71"/>
    </row>
    <row r="3" spans="1:7" x14ac:dyDescent="0.25">
      <c r="A3" s="72" t="s">
        <v>7</v>
      </c>
      <c r="B3" s="117" t="s">
        <v>77</v>
      </c>
      <c r="C3" s="103"/>
      <c r="D3" s="73"/>
      <c r="E3" s="73"/>
      <c r="F3" s="73"/>
      <c r="G3" s="71"/>
    </row>
    <row r="4" spans="1:7" x14ac:dyDescent="0.25">
      <c r="B4" s="79"/>
      <c r="D4" s="70"/>
      <c r="E4" s="70"/>
      <c r="F4" s="70"/>
      <c r="G4" s="71"/>
    </row>
    <row r="5" spans="1:7" x14ac:dyDescent="0.25">
      <c r="A5" s="72" t="s">
        <v>19</v>
      </c>
      <c r="B5" s="72" t="s">
        <v>5</v>
      </c>
      <c r="C5" s="103"/>
      <c r="D5" s="73"/>
      <c r="E5" s="73"/>
      <c r="F5" s="73"/>
      <c r="G5" s="71"/>
    </row>
    <row r="6" spans="1:7" x14ac:dyDescent="0.25">
      <c r="A6" s="79"/>
      <c r="B6" s="79"/>
      <c r="D6" s="70"/>
      <c r="E6" s="70"/>
      <c r="F6" s="70"/>
      <c r="G6" s="71"/>
    </row>
    <row r="7" spans="1:7" ht="75" x14ac:dyDescent="0.25">
      <c r="A7" s="69">
        <v>1</v>
      </c>
      <c r="B7" s="105" t="s">
        <v>149</v>
      </c>
      <c r="D7" s="70"/>
      <c r="E7" s="70"/>
      <c r="F7" s="70"/>
      <c r="G7" s="71"/>
    </row>
    <row r="8" spans="1:7" x14ac:dyDescent="0.25">
      <c r="B8" s="105"/>
      <c r="C8" s="101" t="s">
        <v>70</v>
      </c>
      <c r="D8" s="70">
        <v>1</v>
      </c>
      <c r="E8" s="74">
        <v>0</v>
      </c>
      <c r="F8" s="70">
        <f>ROUND(E8*D8,2)</f>
        <v>0</v>
      </c>
      <c r="G8" s="71"/>
    </row>
    <row r="9" spans="1:7" x14ac:dyDescent="0.25">
      <c r="B9" s="105"/>
      <c r="D9" s="70"/>
      <c r="E9" s="70"/>
      <c r="F9" s="70"/>
      <c r="G9" s="71"/>
    </row>
    <row r="10" spans="1:7" ht="180" x14ac:dyDescent="0.25">
      <c r="A10" s="69">
        <v>2</v>
      </c>
      <c r="B10" s="105" t="s">
        <v>148</v>
      </c>
      <c r="C10" s="101" t="s">
        <v>70</v>
      </c>
      <c r="D10" s="70">
        <v>1</v>
      </c>
      <c r="E10" s="74">
        <v>0</v>
      </c>
      <c r="F10" s="70">
        <f t="shared" ref="F10:F22" si="0">ROUND(E10*D10,2)</f>
        <v>0</v>
      </c>
      <c r="G10" s="71"/>
    </row>
    <row r="11" spans="1:7" x14ac:dyDescent="0.25">
      <c r="B11" s="105"/>
      <c r="D11" s="70"/>
      <c r="E11" s="70"/>
      <c r="F11" s="70"/>
      <c r="G11" s="71"/>
    </row>
    <row r="12" spans="1:7" ht="165" x14ac:dyDescent="0.25">
      <c r="A12" s="69">
        <v>3</v>
      </c>
      <c r="B12" s="105" t="s">
        <v>23</v>
      </c>
      <c r="D12" s="70"/>
      <c r="E12" s="70"/>
      <c r="F12" s="70"/>
      <c r="G12" s="71"/>
    </row>
    <row r="13" spans="1:7" x14ac:dyDescent="0.25">
      <c r="B13" s="105"/>
      <c r="C13" s="104" t="s">
        <v>4</v>
      </c>
      <c r="D13" s="75">
        <v>1</v>
      </c>
      <c r="E13" s="74">
        <v>0</v>
      </c>
      <c r="F13" s="70">
        <f t="shared" si="0"/>
        <v>0</v>
      </c>
      <c r="G13" s="71"/>
    </row>
    <row r="14" spans="1:7" x14ac:dyDescent="0.25">
      <c r="B14" s="79"/>
      <c r="D14" s="70"/>
      <c r="E14" s="70"/>
      <c r="F14" s="70"/>
      <c r="G14" s="71"/>
    </row>
    <row r="15" spans="1:7" ht="45" x14ac:dyDescent="0.25">
      <c r="A15" s="69">
        <v>4</v>
      </c>
      <c r="B15" s="105" t="s">
        <v>44</v>
      </c>
      <c r="D15" s="70"/>
      <c r="E15" s="70"/>
      <c r="F15" s="70"/>
      <c r="G15" s="71"/>
    </row>
    <row r="16" spans="1:7" x14ac:dyDescent="0.25">
      <c r="B16" s="105"/>
      <c r="C16" s="101" t="s">
        <v>8</v>
      </c>
      <c r="D16" s="76">
        <v>296</v>
      </c>
      <c r="E16" s="74">
        <v>0</v>
      </c>
      <c r="F16" s="70">
        <f t="shared" si="0"/>
        <v>0</v>
      </c>
      <c r="G16" s="71"/>
    </row>
    <row r="17" spans="1:7" x14ac:dyDescent="0.25">
      <c r="B17" s="105"/>
      <c r="D17" s="76"/>
      <c r="E17" s="70"/>
      <c r="F17" s="70"/>
      <c r="G17" s="71"/>
    </row>
    <row r="18" spans="1:7" x14ac:dyDescent="0.25">
      <c r="A18" s="69">
        <v>5</v>
      </c>
      <c r="B18" s="105" t="s">
        <v>17</v>
      </c>
      <c r="D18" s="76"/>
      <c r="E18" s="70"/>
      <c r="F18" s="70"/>
      <c r="G18" s="71"/>
    </row>
    <row r="19" spans="1:7" x14ac:dyDescent="0.25">
      <c r="B19" s="79"/>
      <c r="C19" s="101" t="s">
        <v>70</v>
      </c>
      <c r="D19" s="70">
        <v>1</v>
      </c>
      <c r="E19" s="74">
        <v>0</v>
      </c>
      <c r="F19" s="70">
        <f t="shared" si="0"/>
        <v>0</v>
      </c>
      <c r="G19" s="71"/>
    </row>
    <row r="20" spans="1:7" x14ac:dyDescent="0.25">
      <c r="B20" s="79"/>
      <c r="D20" s="70"/>
      <c r="E20" s="70"/>
      <c r="F20" s="70"/>
      <c r="G20" s="71"/>
    </row>
    <row r="21" spans="1:7" ht="30" x14ac:dyDescent="0.25">
      <c r="A21" s="69">
        <v>6</v>
      </c>
      <c r="B21" s="105" t="s">
        <v>16</v>
      </c>
      <c r="D21" s="70"/>
      <c r="E21" s="70"/>
      <c r="F21" s="70"/>
      <c r="G21" s="71"/>
    </row>
    <row r="22" spans="1:7" x14ac:dyDescent="0.25">
      <c r="B22" s="79"/>
      <c r="C22" s="101" t="s">
        <v>4</v>
      </c>
      <c r="D22" s="70">
        <v>18</v>
      </c>
      <c r="E22" s="74">
        <v>0</v>
      </c>
      <c r="F22" s="70">
        <f t="shared" si="0"/>
        <v>0</v>
      </c>
      <c r="G22" s="71"/>
    </row>
    <row r="23" spans="1:7" x14ac:dyDescent="0.25">
      <c r="B23" s="79"/>
      <c r="D23" s="70"/>
      <c r="E23" s="70"/>
      <c r="F23" s="70"/>
      <c r="G23" s="71"/>
    </row>
    <row r="24" spans="1:7" x14ac:dyDescent="0.25">
      <c r="A24" s="77"/>
      <c r="B24" s="118" t="s">
        <v>6</v>
      </c>
      <c r="C24" s="106" t="s">
        <v>10</v>
      </c>
      <c r="D24" s="78"/>
      <c r="E24" s="78"/>
      <c r="F24" s="78">
        <f>SUM(F7:F22)</f>
        <v>0</v>
      </c>
      <c r="G24" s="71"/>
    </row>
    <row r="25" spans="1:7" x14ac:dyDescent="0.25">
      <c r="B25" s="79"/>
      <c r="D25" s="70"/>
      <c r="E25" s="70"/>
      <c r="F25" s="70"/>
      <c r="G25" s="71"/>
    </row>
    <row r="26" spans="1:7" x14ac:dyDescent="0.25">
      <c r="B26" s="79"/>
      <c r="D26" s="70"/>
      <c r="E26" s="70"/>
      <c r="F26" s="70"/>
      <c r="G26" s="71"/>
    </row>
    <row r="27" spans="1:7" x14ac:dyDescent="0.25">
      <c r="A27" s="72" t="s">
        <v>20</v>
      </c>
      <c r="B27" s="72" t="s">
        <v>3</v>
      </c>
      <c r="C27" s="103"/>
      <c r="D27" s="73"/>
      <c r="E27" s="73"/>
      <c r="F27" s="73"/>
      <c r="G27" s="71"/>
    </row>
    <row r="28" spans="1:7" ht="12" customHeight="1" x14ac:dyDescent="0.25">
      <c r="A28" s="79"/>
      <c r="B28" s="79"/>
      <c r="D28" s="70"/>
      <c r="E28" s="70"/>
      <c r="F28" s="70"/>
      <c r="G28" s="71"/>
    </row>
    <row r="29" spans="1:7" ht="33" customHeight="1" x14ac:dyDescent="0.25">
      <c r="A29" s="69">
        <v>1</v>
      </c>
      <c r="B29" s="105" t="s">
        <v>11</v>
      </c>
      <c r="C29" s="107"/>
      <c r="D29" s="81"/>
      <c r="E29" s="70"/>
      <c r="F29" s="70"/>
    </row>
    <row r="30" spans="1:7" x14ac:dyDescent="0.25">
      <c r="B30" s="105"/>
      <c r="C30" s="101" t="s">
        <v>1</v>
      </c>
      <c r="D30" s="70">
        <v>98</v>
      </c>
      <c r="E30" s="74">
        <v>0</v>
      </c>
      <c r="F30" s="70">
        <f t="shared" ref="F30:F68" si="1">ROUND(E30*D30,2)</f>
        <v>0</v>
      </c>
    </row>
    <row r="31" spans="1:7" x14ac:dyDescent="0.25">
      <c r="B31" s="105"/>
      <c r="D31" s="70"/>
      <c r="E31" s="70"/>
      <c r="F31" s="70"/>
    </row>
    <row r="32" spans="1:7" x14ac:dyDescent="0.25">
      <c r="A32" s="69">
        <v>2</v>
      </c>
      <c r="B32" s="69" t="s">
        <v>150</v>
      </c>
      <c r="D32" s="70"/>
      <c r="E32" s="70"/>
      <c r="F32" s="70"/>
    </row>
    <row r="33" spans="1:6" x14ac:dyDescent="0.25">
      <c r="B33" s="69" t="s">
        <v>151</v>
      </c>
      <c r="D33" s="70"/>
      <c r="E33" s="70"/>
      <c r="F33" s="70"/>
    </row>
    <row r="34" spans="1:6" x14ac:dyDescent="0.25">
      <c r="B34" s="69" t="s">
        <v>152</v>
      </c>
      <c r="D34" s="70"/>
      <c r="E34" s="70"/>
      <c r="F34" s="70"/>
    </row>
    <row r="35" spans="1:6" x14ac:dyDescent="0.25">
      <c r="B35" s="69" t="s">
        <v>153</v>
      </c>
      <c r="D35" s="70"/>
      <c r="E35" s="70"/>
      <c r="F35" s="70"/>
    </row>
    <row r="36" spans="1:6" x14ac:dyDescent="0.25">
      <c r="B36" s="69" t="s">
        <v>154</v>
      </c>
      <c r="D36" s="70"/>
      <c r="E36" s="70"/>
      <c r="F36" s="70"/>
    </row>
    <row r="37" spans="1:6" x14ac:dyDescent="0.25">
      <c r="B37" s="69" t="s">
        <v>155</v>
      </c>
      <c r="D37" s="70"/>
      <c r="E37" s="70"/>
      <c r="F37" s="70"/>
    </row>
    <row r="38" spans="1:6" x14ac:dyDescent="0.25">
      <c r="B38" s="69" t="s">
        <v>156</v>
      </c>
      <c r="C38" s="101" t="s">
        <v>1</v>
      </c>
      <c r="D38" s="70">
        <v>390</v>
      </c>
      <c r="E38" s="74">
        <v>0</v>
      </c>
      <c r="F38" s="70">
        <f t="shared" si="1"/>
        <v>0</v>
      </c>
    </row>
    <row r="39" spans="1:6" x14ac:dyDescent="0.25">
      <c r="B39" s="69" t="s">
        <v>157</v>
      </c>
      <c r="C39" s="101" t="s">
        <v>1</v>
      </c>
      <c r="D39" s="70">
        <v>292.5</v>
      </c>
      <c r="E39" s="74">
        <v>0</v>
      </c>
      <c r="F39" s="70">
        <f t="shared" si="1"/>
        <v>0</v>
      </c>
    </row>
    <row r="40" spans="1:6" x14ac:dyDescent="0.25">
      <c r="B40" s="69" t="s">
        <v>158</v>
      </c>
      <c r="C40" s="101" t="s">
        <v>1</v>
      </c>
      <c r="D40" s="70">
        <v>292.5</v>
      </c>
      <c r="E40" s="74">
        <v>0</v>
      </c>
      <c r="F40" s="70">
        <f t="shared" si="1"/>
        <v>0</v>
      </c>
    </row>
    <row r="41" spans="1:6" x14ac:dyDescent="0.25">
      <c r="D41" s="70"/>
      <c r="E41" s="70"/>
      <c r="F41" s="70"/>
    </row>
    <row r="42" spans="1:6" x14ac:dyDescent="0.25">
      <c r="A42" s="69">
        <v>3</v>
      </c>
      <c r="B42" s="69" t="s">
        <v>159</v>
      </c>
      <c r="D42" s="70"/>
      <c r="E42" s="70"/>
      <c r="F42" s="70"/>
    </row>
    <row r="43" spans="1:6" x14ac:dyDescent="0.25">
      <c r="B43" s="69" t="s">
        <v>151</v>
      </c>
      <c r="D43" s="70"/>
      <c r="E43" s="70"/>
      <c r="F43" s="70"/>
    </row>
    <row r="44" spans="1:6" x14ac:dyDescent="0.25">
      <c r="B44" s="69" t="s">
        <v>152</v>
      </c>
      <c r="D44" s="70"/>
      <c r="E44" s="70"/>
      <c r="F44" s="70"/>
    </row>
    <row r="45" spans="1:6" x14ac:dyDescent="0.25">
      <c r="B45" s="69" t="s">
        <v>153</v>
      </c>
      <c r="D45" s="70"/>
      <c r="E45" s="70"/>
      <c r="F45" s="70"/>
    </row>
    <row r="46" spans="1:6" x14ac:dyDescent="0.25">
      <c r="B46" s="69" t="s">
        <v>154</v>
      </c>
      <c r="D46" s="70"/>
      <c r="E46" s="70"/>
      <c r="F46" s="70"/>
    </row>
    <row r="47" spans="1:6" x14ac:dyDescent="0.25">
      <c r="B47" s="69" t="s">
        <v>155</v>
      </c>
      <c r="D47" s="70"/>
      <c r="E47" s="70"/>
      <c r="F47" s="70"/>
    </row>
    <row r="48" spans="1:6" x14ac:dyDescent="0.25">
      <c r="B48" s="69" t="s">
        <v>156</v>
      </c>
      <c r="C48" s="101" t="s">
        <v>1</v>
      </c>
      <c r="D48" s="70">
        <v>3.6</v>
      </c>
      <c r="E48" s="74">
        <v>0</v>
      </c>
      <c r="F48" s="70">
        <f t="shared" si="1"/>
        <v>0</v>
      </c>
    </row>
    <row r="49" spans="1:6" x14ac:dyDescent="0.25">
      <c r="B49" s="69" t="s">
        <v>157</v>
      </c>
      <c r="C49" s="101" t="s">
        <v>1</v>
      </c>
      <c r="D49" s="70">
        <v>2.6999999999999997</v>
      </c>
      <c r="E49" s="74">
        <v>0</v>
      </c>
      <c r="F49" s="70">
        <f t="shared" si="1"/>
        <v>0</v>
      </c>
    </row>
    <row r="50" spans="1:6" x14ac:dyDescent="0.25">
      <c r="B50" s="69" t="s">
        <v>158</v>
      </c>
      <c r="C50" s="101" t="s">
        <v>1</v>
      </c>
      <c r="D50" s="70">
        <v>2.6999999999999997</v>
      </c>
      <c r="E50" s="74">
        <v>0</v>
      </c>
      <c r="F50" s="70">
        <f t="shared" si="1"/>
        <v>0</v>
      </c>
    </row>
    <row r="51" spans="1:6" x14ac:dyDescent="0.25">
      <c r="B51" s="105"/>
      <c r="D51" s="70"/>
      <c r="E51" s="70"/>
      <c r="F51" s="70"/>
    </row>
    <row r="52" spans="1:6" ht="45" x14ac:dyDescent="0.25">
      <c r="A52" s="69">
        <v>4</v>
      </c>
      <c r="B52" s="105" t="s">
        <v>160</v>
      </c>
      <c r="D52" s="70"/>
      <c r="E52" s="70"/>
      <c r="F52" s="70"/>
    </row>
    <row r="53" spans="1:6" x14ac:dyDescent="0.25">
      <c r="B53" s="105"/>
      <c r="C53" s="101" t="s">
        <v>0</v>
      </c>
      <c r="D53" s="70">
        <v>296</v>
      </c>
      <c r="E53" s="74">
        <v>0</v>
      </c>
      <c r="F53" s="70">
        <f t="shared" si="1"/>
        <v>0</v>
      </c>
    </row>
    <row r="54" spans="1:6" x14ac:dyDescent="0.25">
      <c r="B54" s="105"/>
      <c r="D54" s="70"/>
      <c r="E54" s="70"/>
      <c r="F54" s="70"/>
    </row>
    <row r="55" spans="1:6" x14ac:dyDescent="0.25">
      <c r="A55" s="69">
        <v>5</v>
      </c>
      <c r="B55" s="105" t="s">
        <v>162</v>
      </c>
      <c r="D55" s="70"/>
      <c r="E55" s="70"/>
      <c r="F55" s="70"/>
    </row>
    <row r="56" spans="1:6" x14ac:dyDescent="0.25">
      <c r="B56" s="105" t="s">
        <v>163</v>
      </c>
      <c r="D56" s="70"/>
      <c r="E56" s="70"/>
      <c r="F56" s="70"/>
    </row>
    <row r="57" spans="1:6" x14ac:dyDescent="0.25">
      <c r="B57" s="105" t="s">
        <v>164</v>
      </c>
      <c r="D57" s="70"/>
      <c r="E57" s="70"/>
      <c r="F57" s="70"/>
    </row>
    <row r="58" spans="1:6" x14ac:dyDescent="0.25">
      <c r="C58" s="101" t="s">
        <v>1</v>
      </c>
      <c r="D58" s="70">
        <v>27</v>
      </c>
      <c r="E58" s="74">
        <v>0</v>
      </c>
      <c r="F58" s="70">
        <f t="shared" si="1"/>
        <v>0</v>
      </c>
    </row>
    <row r="59" spans="1:6" x14ac:dyDescent="0.25">
      <c r="B59" s="105"/>
      <c r="D59" s="70"/>
      <c r="E59" s="70"/>
      <c r="F59" s="70"/>
    </row>
    <row r="60" spans="1:6" ht="135" x14ac:dyDescent="0.25">
      <c r="A60" s="69">
        <v>6</v>
      </c>
      <c r="B60" s="105" t="s">
        <v>161</v>
      </c>
      <c r="D60" s="70"/>
      <c r="E60" s="70"/>
      <c r="F60" s="70"/>
    </row>
    <row r="61" spans="1:6" x14ac:dyDescent="0.25">
      <c r="B61" s="105"/>
      <c r="C61" s="101" t="s">
        <v>1</v>
      </c>
      <c r="D61" s="70">
        <v>951</v>
      </c>
      <c r="E61" s="74">
        <v>0</v>
      </c>
      <c r="F61" s="70">
        <f t="shared" si="1"/>
        <v>0</v>
      </c>
    </row>
    <row r="62" spans="1:6" x14ac:dyDescent="0.25">
      <c r="B62" s="105"/>
      <c r="D62" s="70"/>
      <c r="E62" s="70"/>
      <c r="F62" s="70"/>
    </row>
    <row r="63" spans="1:6" ht="60" x14ac:dyDescent="0.25">
      <c r="A63" s="69">
        <v>7</v>
      </c>
      <c r="B63" s="105" t="s">
        <v>165</v>
      </c>
      <c r="D63" s="70"/>
      <c r="E63" s="70"/>
      <c r="F63" s="70"/>
    </row>
    <row r="64" spans="1:6" x14ac:dyDescent="0.25">
      <c r="B64" s="105" t="s">
        <v>110</v>
      </c>
      <c r="C64" s="101" t="s">
        <v>1</v>
      </c>
      <c r="D64" s="70">
        <v>88.8</v>
      </c>
      <c r="E64" s="74">
        <v>0</v>
      </c>
      <c r="F64" s="70">
        <f t="shared" si="1"/>
        <v>0</v>
      </c>
    </row>
    <row r="65" spans="1:6" x14ac:dyDescent="0.25">
      <c r="B65" s="105"/>
      <c r="D65" s="70"/>
      <c r="E65" s="70"/>
      <c r="F65" s="70"/>
    </row>
    <row r="66" spans="1:6" x14ac:dyDescent="0.25">
      <c r="A66" s="69">
        <v>8</v>
      </c>
      <c r="B66" s="105" t="s">
        <v>166</v>
      </c>
      <c r="D66" s="70"/>
      <c r="F66" s="70"/>
    </row>
    <row r="67" spans="1:6" x14ac:dyDescent="0.25">
      <c r="B67" s="105" t="s">
        <v>167</v>
      </c>
      <c r="D67" s="70"/>
      <c r="F67" s="70"/>
    </row>
    <row r="68" spans="1:6" x14ac:dyDescent="0.25">
      <c r="B68" s="105" t="s">
        <v>168</v>
      </c>
      <c r="C68" s="101" t="s">
        <v>1</v>
      </c>
      <c r="D68" s="70">
        <v>0</v>
      </c>
      <c r="E68" s="74">
        <v>0</v>
      </c>
      <c r="F68" s="70">
        <f t="shared" si="1"/>
        <v>0</v>
      </c>
    </row>
    <row r="69" spans="1:6" x14ac:dyDescent="0.25">
      <c r="B69" s="105"/>
      <c r="D69" s="70"/>
      <c r="E69" s="70"/>
      <c r="F69" s="70"/>
    </row>
    <row r="70" spans="1:6" x14ac:dyDescent="0.25">
      <c r="A70" s="77"/>
      <c r="B70" s="118" t="s">
        <v>14</v>
      </c>
      <c r="C70" s="106" t="s">
        <v>10</v>
      </c>
      <c r="D70" s="78"/>
      <c r="E70" s="78"/>
      <c r="F70" s="78">
        <f>SUM(F30:F69)</f>
        <v>0</v>
      </c>
    </row>
    <row r="71" spans="1:6" x14ac:dyDescent="0.25">
      <c r="B71" s="79"/>
      <c r="D71" s="70"/>
      <c r="E71" s="70"/>
      <c r="F71" s="70"/>
    </row>
    <row r="72" spans="1:6" x14ac:dyDescent="0.25">
      <c r="A72" s="72" t="s">
        <v>21</v>
      </c>
      <c r="B72" s="72" t="s">
        <v>15</v>
      </c>
      <c r="C72" s="103"/>
      <c r="D72" s="73"/>
      <c r="E72" s="73"/>
      <c r="F72" s="73"/>
    </row>
    <row r="73" spans="1:6" x14ac:dyDescent="0.25">
      <c r="B73" s="105"/>
      <c r="D73" s="70"/>
      <c r="E73" s="70"/>
      <c r="F73" s="70"/>
    </row>
    <row r="74" spans="1:6" ht="244.5" customHeight="1" x14ac:dyDescent="0.25">
      <c r="A74" s="69">
        <v>1</v>
      </c>
      <c r="B74" s="85" t="s">
        <v>122</v>
      </c>
      <c r="D74" s="70"/>
      <c r="E74" s="70"/>
      <c r="F74" s="70"/>
    </row>
    <row r="75" spans="1:6" ht="15.75" customHeight="1" x14ac:dyDescent="0.25">
      <c r="B75" s="85" t="s">
        <v>51</v>
      </c>
      <c r="C75" s="101" t="s">
        <v>8</v>
      </c>
      <c r="D75" s="76">
        <v>296</v>
      </c>
      <c r="E75" s="74">
        <v>0</v>
      </c>
      <c r="F75" s="70">
        <f t="shared" ref="F75:F109" si="2">ROUND(E75*D75,2)</f>
        <v>0</v>
      </c>
    </row>
    <row r="76" spans="1:6" ht="15" customHeight="1" x14ac:dyDescent="0.25">
      <c r="B76" s="105"/>
    </row>
    <row r="77" spans="1:6" ht="30" x14ac:dyDescent="0.25">
      <c r="A77" s="69">
        <v>2</v>
      </c>
      <c r="B77" s="85" t="s">
        <v>45</v>
      </c>
    </row>
    <row r="79" spans="1:6" x14ac:dyDescent="0.25">
      <c r="B79" s="105" t="s">
        <v>69</v>
      </c>
      <c r="C79" s="101" t="s">
        <v>4</v>
      </c>
      <c r="D79" s="70">
        <v>3</v>
      </c>
      <c r="E79" s="74">
        <v>0</v>
      </c>
      <c r="F79" s="70">
        <f t="shared" si="2"/>
        <v>0</v>
      </c>
    </row>
    <row r="80" spans="1:6" x14ac:dyDescent="0.25">
      <c r="B80" s="69" t="s">
        <v>68</v>
      </c>
      <c r="C80" s="101" t="s">
        <v>4</v>
      </c>
      <c r="D80" s="70">
        <v>6</v>
      </c>
      <c r="E80" s="74">
        <v>0</v>
      </c>
      <c r="F80" s="70">
        <f t="shared" si="2"/>
        <v>0</v>
      </c>
    </row>
    <row r="81" spans="1:6" x14ac:dyDescent="0.25">
      <c r="B81" s="105"/>
      <c r="D81" s="70"/>
      <c r="E81" s="70"/>
      <c r="F81" s="70"/>
    </row>
    <row r="82" spans="1:6" ht="30" x14ac:dyDescent="0.25">
      <c r="A82" s="69">
        <v>3</v>
      </c>
      <c r="B82" s="85" t="s">
        <v>117</v>
      </c>
      <c r="D82" s="70"/>
      <c r="E82" s="70"/>
      <c r="F82" s="70"/>
    </row>
    <row r="83" spans="1:6" ht="4.5" customHeight="1" x14ac:dyDescent="0.25">
      <c r="B83" s="85"/>
      <c r="D83" s="70"/>
      <c r="E83" s="70"/>
      <c r="F83" s="70"/>
    </row>
    <row r="84" spans="1:6" ht="18" customHeight="1" x14ac:dyDescent="0.25">
      <c r="B84" s="85" t="s">
        <v>92</v>
      </c>
      <c r="C84" s="101" t="s">
        <v>4</v>
      </c>
      <c r="D84" s="70">
        <v>2</v>
      </c>
      <c r="E84" s="74">
        <v>0</v>
      </c>
      <c r="F84" s="70">
        <f t="shared" si="2"/>
        <v>0</v>
      </c>
    </row>
    <row r="85" spans="1:6" x14ac:dyDescent="0.25">
      <c r="B85" s="69" t="s">
        <v>47</v>
      </c>
      <c r="C85" s="101" t="s">
        <v>4</v>
      </c>
      <c r="D85" s="70">
        <v>2</v>
      </c>
      <c r="E85" s="74">
        <v>0</v>
      </c>
      <c r="F85" s="70">
        <f t="shared" si="2"/>
        <v>0</v>
      </c>
    </row>
    <row r="86" spans="1:6" x14ac:dyDescent="0.25">
      <c r="B86" s="85" t="s">
        <v>48</v>
      </c>
      <c r="C86" s="101" t="s">
        <v>4</v>
      </c>
      <c r="D86" s="70">
        <v>2</v>
      </c>
      <c r="E86" s="74">
        <v>0</v>
      </c>
      <c r="F86" s="70">
        <f t="shared" si="2"/>
        <v>0</v>
      </c>
    </row>
    <row r="87" spans="1:6" x14ac:dyDescent="0.25">
      <c r="B87" s="85" t="s">
        <v>49</v>
      </c>
      <c r="C87" s="101" t="s">
        <v>4</v>
      </c>
      <c r="D87" s="70">
        <v>2</v>
      </c>
      <c r="E87" s="74">
        <v>0</v>
      </c>
      <c r="F87" s="70">
        <f t="shared" si="2"/>
        <v>0</v>
      </c>
    </row>
    <row r="88" spans="1:6" x14ac:dyDescent="0.25">
      <c r="B88" s="85" t="s">
        <v>118</v>
      </c>
      <c r="C88" s="101" t="s">
        <v>4</v>
      </c>
      <c r="D88" s="70">
        <v>2</v>
      </c>
      <c r="E88" s="74">
        <v>0</v>
      </c>
      <c r="F88" s="70">
        <f t="shared" si="2"/>
        <v>0</v>
      </c>
    </row>
    <row r="89" spans="1:6" x14ac:dyDescent="0.25">
      <c r="B89" s="85"/>
      <c r="D89" s="70"/>
      <c r="E89" s="70"/>
      <c r="F89" s="70"/>
    </row>
    <row r="90" spans="1:6" ht="30" x14ac:dyDescent="0.25">
      <c r="A90" s="69">
        <v>4</v>
      </c>
      <c r="B90" s="85" t="s">
        <v>95</v>
      </c>
      <c r="D90" s="70"/>
      <c r="E90" s="70"/>
      <c r="F90" s="70"/>
    </row>
    <row r="91" spans="1:6" ht="9.75" customHeight="1" x14ac:dyDescent="0.25">
      <c r="B91" s="85"/>
      <c r="D91" s="70"/>
      <c r="E91" s="70"/>
      <c r="F91" s="70"/>
    </row>
    <row r="92" spans="1:6" x14ac:dyDescent="0.25">
      <c r="B92" s="85" t="s">
        <v>59</v>
      </c>
      <c r="C92" s="101" t="s">
        <v>4</v>
      </c>
      <c r="D92" s="70">
        <v>1</v>
      </c>
      <c r="E92" s="74">
        <v>0</v>
      </c>
      <c r="F92" s="70">
        <f t="shared" si="2"/>
        <v>0</v>
      </c>
    </row>
    <row r="93" spans="1:6" x14ac:dyDescent="0.25">
      <c r="B93" s="85" t="s">
        <v>58</v>
      </c>
      <c r="C93" s="101" t="s">
        <v>4</v>
      </c>
      <c r="D93" s="70">
        <v>1</v>
      </c>
      <c r="E93" s="74">
        <v>0</v>
      </c>
      <c r="F93" s="70">
        <f t="shared" si="2"/>
        <v>0</v>
      </c>
    </row>
    <row r="94" spans="1:6" ht="30" x14ac:dyDescent="0.25">
      <c r="B94" s="85" t="s">
        <v>60</v>
      </c>
      <c r="C94" s="101" t="s">
        <v>4</v>
      </c>
      <c r="D94" s="70">
        <v>1</v>
      </c>
      <c r="E94" s="74">
        <v>0</v>
      </c>
      <c r="F94" s="70">
        <f t="shared" si="2"/>
        <v>0</v>
      </c>
    </row>
    <row r="95" spans="1:6" x14ac:dyDescent="0.25">
      <c r="B95" s="85" t="s">
        <v>61</v>
      </c>
      <c r="C95" s="101" t="s">
        <v>4</v>
      </c>
      <c r="D95" s="70">
        <v>1</v>
      </c>
      <c r="E95" s="74">
        <v>0</v>
      </c>
      <c r="F95" s="70">
        <f t="shared" si="2"/>
        <v>0</v>
      </c>
    </row>
    <row r="96" spans="1:6" x14ac:dyDescent="0.25">
      <c r="B96" s="85" t="s">
        <v>61</v>
      </c>
      <c r="C96" s="101" t="s">
        <v>4</v>
      </c>
      <c r="D96" s="70">
        <v>1</v>
      </c>
      <c r="E96" s="74">
        <v>0</v>
      </c>
      <c r="F96" s="70">
        <f t="shared" si="2"/>
        <v>0</v>
      </c>
    </row>
    <row r="97" spans="1:6" x14ac:dyDescent="0.25">
      <c r="B97" s="85" t="s">
        <v>62</v>
      </c>
      <c r="C97" s="101" t="s">
        <v>4</v>
      </c>
      <c r="D97" s="70">
        <v>1</v>
      </c>
      <c r="E97" s="74">
        <v>0</v>
      </c>
      <c r="F97" s="70">
        <f t="shared" si="2"/>
        <v>0</v>
      </c>
    </row>
    <row r="98" spans="1:6" x14ac:dyDescent="0.25">
      <c r="B98" s="85" t="s">
        <v>63</v>
      </c>
      <c r="C98" s="101" t="s">
        <v>4</v>
      </c>
      <c r="D98" s="70">
        <v>1</v>
      </c>
      <c r="E98" s="74">
        <v>0</v>
      </c>
      <c r="F98" s="70">
        <f t="shared" si="2"/>
        <v>0</v>
      </c>
    </row>
    <row r="99" spans="1:6" x14ac:dyDescent="0.25">
      <c r="B99" s="85"/>
      <c r="D99" s="70"/>
      <c r="E99" s="70"/>
      <c r="F99" s="70"/>
    </row>
    <row r="100" spans="1:6" x14ac:dyDescent="0.25">
      <c r="D100" s="70"/>
      <c r="E100" s="70"/>
      <c r="F100" s="70"/>
    </row>
    <row r="101" spans="1:6" x14ac:dyDescent="0.25">
      <c r="A101" s="69">
        <v>5</v>
      </c>
      <c r="B101" s="69" t="s">
        <v>52</v>
      </c>
      <c r="D101" s="70"/>
      <c r="E101" s="70"/>
      <c r="F101" s="70"/>
    </row>
    <row r="102" spans="1:6" x14ac:dyDescent="0.25">
      <c r="D102" s="70"/>
      <c r="E102" s="70"/>
      <c r="F102" s="70"/>
    </row>
    <row r="103" spans="1:6" x14ac:dyDescent="0.25">
      <c r="B103" s="69" t="s">
        <v>57</v>
      </c>
      <c r="C103" s="101" t="s">
        <v>4</v>
      </c>
      <c r="D103" s="70">
        <v>4</v>
      </c>
      <c r="E103" s="74">
        <v>0</v>
      </c>
      <c r="F103" s="70">
        <f t="shared" si="2"/>
        <v>0</v>
      </c>
    </row>
    <row r="104" spans="1:6" x14ac:dyDescent="0.25">
      <c r="B104" s="69" t="s">
        <v>111</v>
      </c>
      <c r="D104" s="70"/>
      <c r="E104" s="70"/>
      <c r="F104" s="70"/>
    </row>
    <row r="105" spans="1:6" x14ac:dyDescent="0.25">
      <c r="D105" s="70"/>
      <c r="E105" s="70"/>
      <c r="F105" s="70"/>
    </row>
    <row r="106" spans="1:6" x14ac:dyDescent="0.25">
      <c r="B106" s="69" t="s">
        <v>56</v>
      </c>
      <c r="C106" s="101" t="s">
        <v>4</v>
      </c>
      <c r="D106" s="70">
        <v>1</v>
      </c>
      <c r="E106" s="74">
        <v>0</v>
      </c>
      <c r="F106" s="70">
        <f t="shared" si="2"/>
        <v>0</v>
      </c>
    </row>
    <row r="107" spans="1:6" x14ac:dyDescent="0.25">
      <c r="B107" s="69" t="s">
        <v>112</v>
      </c>
      <c r="D107" s="70"/>
      <c r="E107" s="70"/>
      <c r="F107" s="70"/>
    </row>
    <row r="108" spans="1:6" x14ac:dyDescent="0.25">
      <c r="D108" s="70"/>
      <c r="E108" s="70"/>
      <c r="F108" s="70"/>
    </row>
    <row r="109" spans="1:6" x14ac:dyDescent="0.25">
      <c r="B109" s="69" t="s">
        <v>108</v>
      </c>
      <c r="C109" s="101" t="s">
        <v>4</v>
      </c>
      <c r="D109" s="70">
        <v>1</v>
      </c>
      <c r="E109" s="74">
        <v>0</v>
      </c>
      <c r="F109" s="70">
        <f t="shared" si="2"/>
        <v>0</v>
      </c>
    </row>
    <row r="110" spans="1:6" x14ac:dyDescent="0.25">
      <c r="B110" s="69" t="s">
        <v>113</v>
      </c>
      <c r="D110" s="70"/>
      <c r="E110" s="70"/>
      <c r="F110" s="70"/>
    </row>
    <row r="111" spans="1:6" x14ac:dyDescent="0.25">
      <c r="D111" s="70"/>
      <c r="E111" s="70"/>
      <c r="F111" s="70"/>
    </row>
    <row r="112" spans="1:6" x14ac:dyDescent="0.25">
      <c r="A112" s="77"/>
      <c r="B112" s="118" t="s">
        <v>18</v>
      </c>
      <c r="C112" s="106" t="s">
        <v>10</v>
      </c>
      <c r="D112" s="78"/>
      <c r="E112" s="78"/>
      <c r="F112" s="78">
        <f>SUM(F75:F111)</f>
        <v>0</v>
      </c>
    </row>
    <row r="113" spans="1:6" x14ac:dyDescent="0.25">
      <c r="B113" s="105"/>
      <c r="D113" s="70"/>
      <c r="E113" s="70"/>
      <c r="F113" s="70"/>
    </row>
    <row r="114" spans="1:6" x14ac:dyDescent="0.25">
      <c r="A114" s="72" t="s">
        <v>22</v>
      </c>
      <c r="B114" s="72" t="s">
        <v>26</v>
      </c>
      <c r="C114" s="103"/>
      <c r="D114" s="73"/>
      <c r="E114" s="73"/>
      <c r="F114" s="73"/>
    </row>
    <row r="115" spans="1:6" x14ac:dyDescent="0.25">
      <c r="A115" s="79"/>
      <c r="B115" s="79"/>
      <c r="D115" s="70"/>
      <c r="E115" s="70"/>
      <c r="F115" s="70"/>
    </row>
    <row r="116" spans="1:6" x14ac:dyDescent="0.25">
      <c r="A116" s="69" t="s">
        <v>27</v>
      </c>
      <c r="B116" s="105" t="s">
        <v>35</v>
      </c>
      <c r="D116" s="81"/>
      <c r="E116" s="70"/>
      <c r="F116" s="70"/>
    </row>
    <row r="117" spans="1:6" ht="14.25" customHeight="1" x14ac:dyDescent="0.25">
      <c r="B117" s="79" t="s">
        <v>88</v>
      </c>
      <c r="C117" s="101" t="s">
        <v>8</v>
      </c>
      <c r="D117" s="76">
        <v>566</v>
      </c>
      <c r="E117" s="74">
        <v>0</v>
      </c>
      <c r="F117" s="70">
        <f t="shared" ref="F117:F134" si="3">ROUND(E117*D117,2)</f>
        <v>0</v>
      </c>
    </row>
    <row r="118" spans="1:6" ht="14.25" customHeight="1" x14ac:dyDescent="0.25">
      <c r="B118" s="105"/>
      <c r="D118" s="76"/>
      <c r="E118" s="70"/>
      <c r="F118" s="70"/>
    </row>
    <row r="119" spans="1:6" ht="30" x14ac:dyDescent="0.25">
      <c r="A119" s="69" t="s">
        <v>28</v>
      </c>
      <c r="B119" s="105" t="s">
        <v>36</v>
      </c>
      <c r="D119" s="76"/>
      <c r="E119" s="70"/>
      <c r="F119" s="70"/>
    </row>
    <row r="120" spans="1:6" x14ac:dyDescent="0.25">
      <c r="B120" s="79"/>
      <c r="C120" s="101" t="s">
        <v>0</v>
      </c>
      <c r="D120" s="76">
        <v>566</v>
      </c>
      <c r="E120" s="74">
        <v>0</v>
      </c>
      <c r="F120" s="70">
        <f t="shared" si="3"/>
        <v>0</v>
      </c>
    </row>
    <row r="121" spans="1:6" ht="14.25" customHeight="1" x14ac:dyDescent="0.25">
      <c r="B121" s="105"/>
      <c r="D121" s="76"/>
      <c r="E121" s="70"/>
      <c r="F121" s="70"/>
    </row>
    <row r="122" spans="1:6" ht="45" x14ac:dyDescent="0.25">
      <c r="A122" s="69">
        <v>3</v>
      </c>
      <c r="B122" s="105" t="s">
        <v>25</v>
      </c>
      <c r="D122" s="70"/>
      <c r="E122" s="70"/>
      <c r="F122" s="70"/>
    </row>
    <row r="123" spans="1:6" ht="15" customHeight="1" x14ac:dyDescent="0.25">
      <c r="B123" s="79" t="s">
        <v>89</v>
      </c>
      <c r="C123" s="101" t="s">
        <v>1</v>
      </c>
      <c r="D123" s="76">
        <v>169.79999999999998</v>
      </c>
      <c r="E123" s="74">
        <v>0</v>
      </c>
      <c r="F123" s="70">
        <f t="shared" si="3"/>
        <v>0</v>
      </c>
    </row>
    <row r="124" spans="1:6" ht="12.75" customHeight="1" x14ac:dyDescent="0.25">
      <c r="B124" s="79"/>
      <c r="D124" s="70"/>
      <c r="E124" s="70"/>
      <c r="F124" s="70"/>
    </row>
    <row r="125" spans="1:6" ht="30" x14ac:dyDescent="0.25">
      <c r="A125" s="69">
        <v>4</v>
      </c>
      <c r="B125" s="105" t="s">
        <v>29</v>
      </c>
      <c r="D125" s="70"/>
      <c r="E125" s="70"/>
      <c r="F125" s="70"/>
    </row>
    <row r="126" spans="1:6" ht="17.25" customHeight="1" x14ac:dyDescent="0.25">
      <c r="B126" s="79" t="s">
        <v>90</v>
      </c>
      <c r="C126" s="101" t="s">
        <v>1</v>
      </c>
      <c r="D126" s="76">
        <v>141.5</v>
      </c>
      <c r="E126" s="74">
        <v>0</v>
      </c>
      <c r="F126" s="70">
        <f t="shared" si="3"/>
        <v>0</v>
      </c>
    </row>
    <row r="127" spans="1:6" ht="12.75" customHeight="1" x14ac:dyDescent="0.25">
      <c r="B127" s="79"/>
      <c r="D127" s="76"/>
      <c r="E127" s="70"/>
      <c r="F127" s="70"/>
    </row>
    <row r="128" spans="1:6" x14ac:dyDescent="0.25">
      <c r="A128" s="69">
        <v>5</v>
      </c>
      <c r="B128" s="105" t="s">
        <v>30</v>
      </c>
    </row>
    <row r="129" spans="1:6" x14ac:dyDescent="0.25">
      <c r="B129" s="105" t="s">
        <v>31</v>
      </c>
      <c r="D129" s="70"/>
      <c r="E129" s="70"/>
      <c r="F129" s="70"/>
    </row>
    <row r="130" spans="1:6" ht="14.25" customHeight="1" x14ac:dyDescent="0.25">
      <c r="B130" s="105" t="s">
        <v>32</v>
      </c>
      <c r="D130" s="70"/>
      <c r="E130" s="70"/>
      <c r="F130" s="70"/>
    </row>
    <row r="131" spans="1:6" x14ac:dyDescent="0.25">
      <c r="B131" s="105"/>
      <c r="C131" s="101" t="s">
        <v>0</v>
      </c>
      <c r="D131" s="76">
        <v>566</v>
      </c>
      <c r="E131" s="74">
        <v>0</v>
      </c>
      <c r="F131" s="70">
        <f t="shared" si="3"/>
        <v>0</v>
      </c>
    </row>
    <row r="132" spans="1:6" x14ac:dyDescent="0.25">
      <c r="B132" s="105"/>
      <c r="D132" s="76"/>
      <c r="E132" s="70"/>
      <c r="F132" s="70"/>
    </row>
    <row r="133" spans="1:6" ht="30" x14ac:dyDescent="0.25">
      <c r="A133" s="69">
        <v>6</v>
      </c>
      <c r="B133" s="84" t="s">
        <v>33</v>
      </c>
      <c r="D133" s="81"/>
      <c r="E133" s="70"/>
      <c r="F133" s="70"/>
    </row>
    <row r="134" spans="1:6" x14ac:dyDescent="0.25">
      <c r="B134" s="79"/>
      <c r="C134" s="101" t="s">
        <v>34</v>
      </c>
      <c r="D134" s="81">
        <v>566</v>
      </c>
      <c r="E134" s="74">
        <v>0</v>
      </c>
      <c r="F134" s="70">
        <f t="shared" si="3"/>
        <v>0</v>
      </c>
    </row>
    <row r="135" spans="1:6" x14ac:dyDescent="0.25">
      <c r="B135" s="79"/>
      <c r="D135" s="81"/>
      <c r="E135" s="70"/>
      <c r="F135" s="70"/>
    </row>
    <row r="136" spans="1:6" x14ac:dyDescent="0.25">
      <c r="A136" s="77"/>
      <c r="B136" s="118" t="s">
        <v>43</v>
      </c>
      <c r="C136" s="106" t="s">
        <v>10</v>
      </c>
      <c r="D136" s="78"/>
      <c r="E136" s="78"/>
      <c r="F136" s="78">
        <f>SUM(F117:F135)</f>
        <v>0</v>
      </c>
    </row>
    <row r="137" spans="1:6" x14ac:dyDescent="0.25">
      <c r="B137" s="79"/>
      <c r="D137" s="81"/>
      <c r="E137" s="70"/>
      <c r="F137" s="70"/>
    </row>
    <row r="138" spans="1:6" x14ac:dyDescent="0.25">
      <c r="B138" s="79"/>
      <c r="D138" s="81"/>
      <c r="E138" s="70"/>
      <c r="F138" s="70"/>
    </row>
    <row r="139" spans="1:6" x14ac:dyDescent="0.25">
      <c r="A139" s="72" t="s">
        <v>24</v>
      </c>
      <c r="B139" s="72" t="s">
        <v>38</v>
      </c>
      <c r="C139" s="103"/>
      <c r="D139" s="73"/>
      <c r="E139" s="73"/>
      <c r="F139" s="73"/>
    </row>
    <row r="140" spans="1:6" x14ac:dyDescent="0.25">
      <c r="B140" s="79"/>
      <c r="D140" s="81"/>
      <c r="E140" s="70"/>
      <c r="F140" s="70"/>
    </row>
    <row r="141" spans="1:6" x14ac:dyDescent="0.25">
      <c r="A141" s="69">
        <v>1</v>
      </c>
      <c r="B141" s="105" t="s">
        <v>81</v>
      </c>
      <c r="D141" s="70"/>
      <c r="E141" s="70"/>
      <c r="F141" s="70"/>
    </row>
    <row r="142" spans="1:6" x14ac:dyDescent="0.25">
      <c r="B142" s="105"/>
      <c r="C142" s="101" t="s">
        <v>2</v>
      </c>
      <c r="D142" s="70">
        <v>24</v>
      </c>
      <c r="E142" s="74">
        <v>0</v>
      </c>
      <c r="F142" s="70">
        <f t="shared" ref="F142:F168" si="4">ROUND(E142*D142,2)</f>
        <v>0</v>
      </c>
    </row>
    <row r="143" spans="1:6" x14ac:dyDescent="0.25">
      <c r="B143" s="105"/>
      <c r="D143" s="70"/>
      <c r="E143" s="70"/>
      <c r="F143" s="70"/>
    </row>
    <row r="144" spans="1:6" x14ac:dyDescent="0.25">
      <c r="A144" s="69">
        <v>2</v>
      </c>
      <c r="B144" s="105" t="s">
        <v>9</v>
      </c>
      <c r="D144" s="70"/>
      <c r="E144" s="70"/>
      <c r="F144" s="70"/>
    </row>
    <row r="145" spans="1:6" x14ac:dyDescent="0.25">
      <c r="B145" s="105"/>
      <c r="C145" s="101" t="s">
        <v>2</v>
      </c>
      <c r="D145" s="70">
        <v>16</v>
      </c>
      <c r="E145" s="74">
        <v>0</v>
      </c>
      <c r="F145" s="70">
        <f t="shared" si="4"/>
        <v>0</v>
      </c>
    </row>
    <row r="146" spans="1:6" x14ac:dyDescent="0.25">
      <c r="B146" s="79"/>
      <c r="D146" s="81"/>
      <c r="E146" s="70"/>
      <c r="F146" s="70"/>
    </row>
    <row r="147" spans="1:6" ht="45" x14ac:dyDescent="0.25">
      <c r="A147" s="69">
        <v>3</v>
      </c>
      <c r="B147" s="84" t="s">
        <v>39</v>
      </c>
      <c r="D147" s="81"/>
      <c r="E147" s="70"/>
      <c r="F147" s="70"/>
    </row>
    <row r="148" spans="1:6" x14ac:dyDescent="0.25">
      <c r="B148" s="79"/>
      <c r="C148" s="101" t="s">
        <v>70</v>
      </c>
      <c r="D148" s="81">
        <v>1</v>
      </c>
      <c r="E148" s="74">
        <v>0</v>
      </c>
      <c r="F148" s="70">
        <f t="shared" si="4"/>
        <v>0</v>
      </c>
    </row>
    <row r="149" spans="1:6" x14ac:dyDescent="0.25">
      <c r="B149" s="79"/>
      <c r="D149" s="81"/>
      <c r="E149" s="70"/>
      <c r="F149" s="70"/>
    </row>
    <row r="150" spans="1:6" ht="75" x14ac:dyDescent="0.25">
      <c r="A150" s="69">
        <v>4</v>
      </c>
      <c r="B150" s="85" t="s">
        <v>143</v>
      </c>
      <c r="C150" s="101" t="s">
        <v>70</v>
      </c>
      <c r="D150" s="86">
        <v>1</v>
      </c>
      <c r="E150" s="87">
        <v>450</v>
      </c>
      <c r="F150" s="70">
        <f t="shared" si="4"/>
        <v>450</v>
      </c>
    </row>
    <row r="151" spans="1:6" x14ac:dyDescent="0.25">
      <c r="D151" s="86"/>
      <c r="E151" s="87"/>
      <c r="F151" s="70"/>
    </row>
    <row r="152" spans="1:6" ht="75" x14ac:dyDescent="0.25">
      <c r="A152" s="69">
        <v>5</v>
      </c>
      <c r="B152" s="85" t="s">
        <v>144</v>
      </c>
      <c r="C152" s="101" t="s">
        <v>142</v>
      </c>
      <c r="D152" s="86">
        <v>296</v>
      </c>
      <c r="E152" s="88">
        <v>0</v>
      </c>
      <c r="F152" s="70">
        <f t="shared" si="4"/>
        <v>0</v>
      </c>
    </row>
    <row r="153" spans="1:6" x14ac:dyDescent="0.25">
      <c r="D153" s="86"/>
      <c r="E153" s="87"/>
      <c r="F153" s="70"/>
    </row>
    <row r="154" spans="1:6" ht="165" x14ac:dyDescent="0.25">
      <c r="A154" s="69">
        <v>6</v>
      </c>
      <c r="B154" s="85" t="s">
        <v>145</v>
      </c>
      <c r="C154" s="101" t="s">
        <v>142</v>
      </c>
      <c r="D154" s="86">
        <v>296</v>
      </c>
      <c r="E154" s="88">
        <v>0</v>
      </c>
      <c r="F154" s="70">
        <f t="shared" si="4"/>
        <v>0</v>
      </c>
    </row>
    <row r="155" spans="1:6" x14ac:dyDescent="0.25">
      <c r="D155" s="86"/>
      <c r="E155" s="87"/>
      <c r="F155" s="70"/>
    </row>
    <row r="156" spans="1:6" ht="135" x14ac:dyDescent="0.25">
      <c r="A156" s="69">
        <v>7</v>
      </c>
      <c r="B156" s="85" t="s">
        <v>146</v>
      </c>
      <c r="C156" s="101" t="s">
        <v>70</v>
      </c>
      <c r="D156" s="86">
        <v>2</v>
      </c>
      <c r="E156" s="74">
        <v>0</v>
      </c>
      <c r="F156" s="70">
        <f t="shared" si="4"/>
        <v>0</v>
      </c>
    </row>
    <row r="157" spans="1:6" x14ac:dyDescent="0.25">
      <c r="F157" s="70"/>
    </row>
    <row r="158" spans="1:6" x14ac:dyDescent="0.25">
      <c r="A158" s="69">
        <v>8</v>
      </c>
      <c r="B158" s="84" t="s">
        <v>41</v>
      </c>
      <c r="D158" s="81"/>
      <c r="E158" s="70"/>
      <c r="F158" s="70"/>
    </row>
    <row r="159" spans="1:6" x14ac:dyDescent="0.25">
      <c r="B159" s="84"/>
      <c r="C159" s="101" t="s">
        <v>2</v>
      </c>
      <c r="D159" s="81">
        <v>8</v>
      </c>
      <c r="E159" s="74">
        <v>0</v>
      </c>
      <c r="F159" s="70">
        <f t="shared" si="4"/>
        <v>0</v>
      </c>
    </row>
    <row r="160" spans="1:6" x14ac:dyDescent="0.25">
      <c r="B160" s="79"/>
      <c r="D160" s="81"/>
      <c r="E160" s="70"/>
      <c r="F160" s="70"/>
    </row>
    <row r="161" spans="1:254" x14ac:dyDescent="0.25">
      <c r="A161" s="69">
        <v>9</v>
      </c>
      <c r="B161" s="84" t="s">
        <v>40</v>
      </c>
      <c r="D161" s="81"/>
      <c r="E161" s="70"/>
      <c r="F161" s="70"/>
    </row>
    <row r="162" spans="1:254" x14ac:dyDescent="0.25">
      <c r="B162" s="79"/>
      <c r="C162" s="101" t="s">
        <v>142</v>
      </c>
      <c r="D162" s="81">
        <v>296</v>
      </c>
      <c r="E162" s="74">
        <v>0</v>
      </c>
      <c r="F162" s="70">
        <f t="shared" si="4"/>
        <v>0</v>
      </c>
    </row>
    <row r="163" spans="1:254" x14ac:dyDescent="0.25">
      <c r="B163" s="79"/>
      <c r="D163" s="81"/>
      <c r="E163" s="70"/>
      <c r="F163" s="70"/>
    </row>
    <row r="164" spans="1:254" ht="120" x14ac:dyDescent="0.25">
      <c r="A164" s="69">
        <v>10</v>
      </c>
      <c r="B164" s="85" t="s">
        <v>141</v>
      </c>
      <c r="C164" s="101" t="s">
        <v>142</v>
      </c>
      <c r="D164" s="81">
        <v>296</v>
      </c>
      <c r="E164" s="74">
        <v>0</v>
      </c>
      <c r="F164" s="70">
        <f t="shared" si="4"/>
        <v>0</v>
      </c>
    </row>
    <row r="165" spans="1:254" x14ac:dyDescent="0.25">
      <c r="B165" s="79"/>
      <c r="D165" s="81"/>
      <c r="E165" s="70"/>
      <c r="F165" s="70"/>
    </row>
    <row r="166" spans="1:254" x14ac:dyDescent="0.25">
      <c r="A166" s="69">
        <v>11</v>
      </c>
      <c r="B166" s="69" t="s">
        <v>138</v>
      </c>
      <c r="D166" s="86"/>
      <c r="E166" s="70"/>
      <c r="F166" s="70"/>
    </row>
    <row r="167" spans="1:254" x14ac:dyDescent="0.25">
      <c r="B167" s="89" t="s">
        <v>139</v>
      </c>
      <c r="D167" s="86"/>
      <c r="E167" s="70"/>
      <c r="F167" s="70"/>
    </row>
    <row r="168" spans="1:254" x14ac:dyDescent="0.25">
      <c r="B168" s="89" t="s">
        <v>140</v>
      </c>
      <c r="C168" s="101" t="s">
        <v>70</v>
      </c>
      <c r="D168" s="86">
        <v>1</v>
      </c>
      <c r="E168" s="74">
        <v>0</v>
      </c>
      <c r="F168" s="70">
        <f t="shared" si="4"/>
        <v>0</v>
      </c>
    </row>
    <row r="169" spans="1:254" x14ac:dyDescent="0.25">
      <c r="B169" s="89"/>
      <c r="D169" s="86"/>
      <c r="E169" s="70"/>
      <c r="F169" s="70"/>
    </row>
    <row r="170" spans="1:254" x14ac:dyDescent="0.25">
      <c r="A170" s="77"/>
      <c r="B170" s="118" t="s">
        <v>42</v>
      </c>
      <c r="C170" s="106" t="s">
        <v>10</v>
      </c>
      <c r="D170" s="78"/>
      <c r="E170" s="78"/>
      <c r="F170" s="78">
        <f>SUM(F141:F168)</f>
        <v>450</v>
      </c>
    </row>
    <row r="171" spans="1:254" x14ac:dyDescent="0.25">
      <c r="B171" s="79"/>
      <c r="D171" s="81"/>
      <c r="E171" s="70"/>
      <c r="F171" s="70"/>
    </row>
    <row r="172" spans="1:254" x14ac:dyDescent="0.25">
      <c r="B172" s="105"/>
      <c r="D172" s="70"/>
      <c r="E172" s="70"/>
      <c r="F172" s="70"/>
    </row>
    <row r="173" spans="1:254" x14ac:dyDescent="0.25">
      <c r="A173" s="72" t="s">
        <v>37</v>
      </c>
      <c r="B173" s="72" t="s">
        <v>12</v>
      </c>
      <c r="C173" s="103"/>
      <c r="D173" s="73"/>
      <c r="E173" s="73"/>
      <c r="F173" s="108"/>
      <c r="G173" s="82"/>
      <c r="H173" s="90"/>
      <c r="J173" s="70"/>
      <c r="K173" s="70"/>
      <c r="L173" s="80"/>
      <c r="M173" s="82"/>
      <c r="N173" s="90"/>
      <c r="P173" s="70"/>
      <c r="Q173" s="70"/>
      <c r="R173" s="80"/>
      <c r="S173" s="82"/>
      <c r="T173" s="90"/>
      <c r="V173" s="70"/>
      <c r="W173" s="70"/>
      <c r="X173" s="80"/>
      <c r="Y173" s="82"/>
      <c r="Z173" s="90"/>
      <c r="AB173" s="70"/>
      <c r="AC173" s="70"/>
      <c r="AD173" s="80"/>
      <c r="AE173" s="82"/>
      <c r="AF173" s="90"/>
      <c r="AH173" s="70"/>
      <c r="AI173" s="70"/>
      <c r="AJ173" s="80"/>
      <c r="AK173" s="82"/>
      <c r="AL173" s="90"/>
      <c r="AN173" s="70"/>
      <c r="AO173" s="70"/>
      <c r="AP173" s="80"/>
      <c r="AQ173" s="82"/>
      <c r="AR173" s="90"/>
      <c r="AT173" s="70"/>
      <c r="AU173" s="70"/>
      <c r="AV173" s="80"/>
      <c r="AW173" s="82"/>
      <c r="AX173" s="90"/>
      <c r="AZ173" s="70"/>
      <c r="BA173" s="70"/>
      <c r="BB173" s="80"/>
      <c r="BC173" s="82"/>
      <c r="BD173" s="90"/>
      <c r="BF173" s="70"/>
      <c r="BG173" s="70"/>
      <c r="BH173" s="80"/>
      <c r="BI173" s="82"/>
      <c r="BJ173" s="90"/>
      <c r="BL173" s="70"/>
      <c r="BM173" s="70"/>
      <c r="BN173" s="80"/>
      <c r="BO173" s="82"/>
      <c r="BP173" s="90"/>
      <c r="BR173" s="70"/>
      <c r="BS173" s="70"/>
      <c r="BT173" s="80"/>
      <c r="BU173" s="82"/>
      <c r="BV173" s="90"/>
      <c r="BX173" s="70"/>
      <c r="BY173" s="70"/>
      <c r="BZ173" s="80"/>
      <c r="CA173" s="82"/>
      <c r="CB173" s="90"/>
      <c r="CD173" s="70"/>
      <c r="CE173" s="70"/>
      <c r="CF173" s="80"/>
      <c r="CG173" s="82"/>
      <c r="CH173" s="90"/>
      <c r="CJ173" s="70"/>
      <c r="CK173" s="70"/>
      <c r="CL173" s="80"/>
      <c r="CM173" s="82"/>
      <c r="CN173" s="90"/>
      <c r="CP173" s="70"/>
      <c r="CQ173" s="70"/>
      <c r="CR173" s="80"/>
      <c r="CS173" s="82"/>
      <c r="CT173" s="90"/>
      <c r="CV173" s="70"/>
      <c r="CW173" s="70"/>
      <c r="CX173" s="80"/>
      <c r="CY173" s="82"/>
      <c r="CZ173" s="90"/>
      <c r="DB173" s="70"/>
      <c r="DC173" s="70"/>
      <c r="DD173" s="80"/>
      <c r="DE173" s="82"/>
      <c r="DF173" s="90"/>
      <c r="DH173" s="70"/>
      <c r="DI173" s="70"/>
      <c r="DJ173" s="80"/>
      <c r="DK173" s="82"/>
      <c r="DL173" s="90"/>
      <c r="DN173" s="70"/>
      <c r="DO173" s="70"/>
      <c r="DP173" s="80"/>
      <c r="DQ173" s="82"/>
      <c r="DR173" s="90"/>
      <c r="DT173" s="70"/>
      <c r="DU173" s="70"/>
      <c r="DV173" s="80"/>
      <c r="DW173" s="82"/>
      <c r="DX173" s="90"/>
      <c r="DZ173" s="70"/>
      <c r="EA173" s="70"/>
      <c r="EB173" s="80"/>
      <c r="EC173" s="82"/>
      <c r="ED173" s="90"/>
      <c r="EF173" s="70"/>
      <c r="EG173" s="70"/>
      <c r="EH173" s="80"/>
      <c r="EI173" s="82"/>
      <c r="EJ173" s="90"/>
      <c r="EL173" s="70"/>
      <c r="EM173" s="70"/>
      <c r="EN173" s="80"/>
      <c r="EO173" s="82"/>
      <c r="EP173" s="90"/>
      <c r="ER173" s="70"/>
      <c r="ES173" s="70"/>
      <c r="ET173" s="80"/>
      <c r="EU173" s="82"/>
      <c r="EV173" s="90"/>
      <c r="EX173" s="70"/>
      <c r="EY173" s="70"/>
      <c r="EZ173" s="80"/>
      <c r="FA173" s="82"/>
      <c r="FB173" s="90"/>
      <c r="FD173" s="70"/>
      <c r="FE173" s="70"/>
      <c r="FF173" s="80"/>
      <c r="FG173" s="82"/>
      <c r="FH173" s="90"/>
      <c r="FJ173" s="70"/>
      <c r="FK173" s="70"/>
      <c r="FL173" s="80"/>
      <c r="FM173" s="82"/>
      <c r="FN173" s="90"/>
      <c r="FP173" s="70"/>
      <c r="FQ173" s="70"/>
      <c r="FR173" s="80"/>
      <c r="FS173" s="82"/>
      <c r="FT173" s="90"/>
      <c r="FV173" s="70"/>
      <c r="FW173" s="70"/>
      <c r="FX173" s="80"/>
      <c r="FY173" s="82"/>
      <c r="FZ173" s="90"/>
      <c r="GB173" s="70"/>
      <c r="GC173" s="70"/>
      <c r="GD173" s="80"/>
      <c r="GE173" s="82"/>
      <c r="GF173" s="90"/>
      <c r="GH173" s="70"/>
      <c r="GI173" s="70"/>
      <c r="GJ173" s="80"/>
      <c r="GK173" s="82"/>
      <c r="GL173" s="90"/>
      <c r="GN173" s="70"/>
      <c r="GO173" s="70"/>
      <c r="GP173" s="80"/>
      <c r="GQ173" s="82"/>
      <c r="GR173" s="90"/>
      <c r="GT173" s="70"/>
      <c r="GU173" s="70"/>
      <c r="GV173" s="80"/>
      <c r="GW173" s="82"/>
      <c r="GX173" s="90"/>
      <c r="GZ173" s="70"/>
      <c r="HA173" s="70"/>
      <c r="HB173" s="80"/>
      <c r="HC173" s="82"/>
      <c r="HD173" s="90"/>
      <c r="HF173" s="70"/>
      <c r="HG173" s="70"/>
      <c r="HH173" s="80"/>
      <c r="HI173" s="82"/>
      <c r="HJ173" s="90"/>
      <c r="HL173" s="70"/>
      <c r="HM173" s="70"/>
      <c r="HN173" s="80"/>
      <c r="HO173" s="82"/>
      <c r="HP173" s="90"/>
      <c r="HR173" s="70"/>
      <c r="HS173" s="70"/>
      <c r="HT173" s="80"/>
      <c r="HU173" s="82"/>
      <c r="HV173" s="90"/>
      <c r="HX173" s="70"/>
      <c r="HY173" s="70"/>
      <c r="HZ173" s="80"/>
      <c r="IA173" s="82"/>
      <c r="IB173" s="90"/>
      <c r="ID173" s="70"/>
      <c r="IE173" s="70"/>
      <c r="IF173" s="80"/>
      <c r="IG173" s="82"/>
      <c r="IH173" s="90"/>
      <c r="IJ173" s="70"/>
      <c r="IK173" s="70"/>
      <c r="IL173" s="80"/>
      <c r="IM173" s="82"/>
      <c r="IN173" s="90"/>
      <c r="IP173" s="70"/>
      <c r="IQ173" s="70"/>
      <c r="IR173" s="80"/>
      <c r="IS173" s="82"/>
      <c r="IT173" s="90"/>
    </row>
    <row r="174" spans="1:254" x14ac:dyDescent="0.25">
      <c r="A174" s="79"/>
      <c r="B174" s="79"/>
      <c r="D174" s="70"/>
      <c r="E174" s="70"/>
      <c r="F174" s="80"/>
      <c r="G174" s="82"/>
      <c r="H174" s="90"/>
      <c r="J174" s="70"/>
      <c r="K174" s="70"/>
      <c r="L174" s="80"/>
      <c r="M174" s="82"/>
      <c r="N174" s="90"/>
      <c r="P174" s="70"/>
      <c r="Q174" s="70"/>
      <c r="R174" s="80"/>
      <c r="S174" s="82"/>
      <c r="T174" s="90"/>
      <c r="V174" s="70"/>
      <c r="W174" s="70"/>
      <c r="X174" s="80"/>
      <c r="Y174" s="82"/>
      <c r="Z174" s="90"/>
      <c r="AB174" s="70"/>
      <c r="AC174" s="70"/>
      <c r="AD174" s="80"/>
      <c r="AE174" s="82"/>
      <c r="AF174" s="90"/>
      <c r="AH174" s="70"/>
      <c r="AI174" s="70"/>
      <c r="AJ174" s="80"/>
      <c r="AK174" s="82"/>
      <c r="AL174" s="90"/>
      <c r="AN174" s="70"/>
      <c r="AO174" s="70"/>
      <c r="AP174" s="80"/>
      <c r="AQ174" s="82"/>
      <c r="AR174" s="90"/>
      <c r="AT174" s="70"/>
      <c r="AU174" s="70"/>
      <c r="AV174" s="80"/>
      <c r="AW174" s="82"/>
      <c r="AX174" s="90"/>
      <c r="AZ174" s="70"/>
      <c r="BA174" s="70"/>
      <c r="BB174" s="80"/>
      <c r="BC174" s="82"/>
      <c r="BD174" s="90"/>
      <c r="BF174" s="70"/>
      <c r="BG174" s="70"/>
      <c r="BH174" s="80"/>
      <c r="BI174" s="82"/>
      <c r="BJ174" s="90"/>
      <c r="BL174" s="70"/>
      <c r="BM174" s="70"/>
      <c r="BN174" s="80"/>
      <c r="BO174" s="82"/>
      <c r="BP174" s="90"/>
      <c r="BR174" s="70"/>
      <c r="BS174" s="70"/>
      <c r="BT174" s="80"/>
      <c r="BU174" s="82"/>
      <c r="BV174" s="90"/>
      <c r="BX174" s="70"/>
      <c r="BY174" s="70"/>
      <c r="BZ174" s="80"/>
      <c r="CA174" s="82"/>
      <c r="CB174" s="90"/>
      <c r="CD174" s="70"/>
      <c r="CE174" s="70"/>
      <c r="CF174" s="80"/>
      <c r="CG174" s="82"/>
      <c r="CH174" s="90"/>
      <c r="CJ174" s="70"/>
      <c r="CK174" s="70"/>
      <c r="CL174" s="80"/>
      <c r="CM174" s="82"/>
      <c r="CN174" s="90"/>
      <c r="CP174" s="70"/>
      <c r="CQ174" s="70"/>
      <c r="CR174" s="80"/>
      <c r="CS174" s="82"/>
      <c r="CT174" s="90"/>
      <c r="CV174" s="70"/>
      <c r="CW174" s="70"/>
      <c r="CX174" s="80"/>
      <c r="CY174" s="82"/>
      <c r="CZ174" s="90"/>
      <c r="DB174" s="70"/>
      <c r="DC174" s="70"/>
      <c r="DD174" s="80"/>
      <c r="DE174" s="82"/>
      <c r="DF174" s="90"/>
      <c r="DH174" s="70"/>
      <c r="DI174" s="70"/>
      <c r="DJ174" s="80"/>
      <c r="DK174" s="82"/>
      <c r="DL174" s="90"/>
      <c r="DN174" s="70"/>
      <c r="DO174" s="70"/>
      <c r="DP174" s="80"/>
      <c r="DQ174" s="82"/>
      <c r="DR174" s="90"/>
      <c r="DT174" s="70"/>
      <c r="DU174" s="70"/>
      <c r="DV174" s="80"/>
      <c r="DW174" s="82"/>
      <c r="DX174" s="90"/>
      <c r="DZ174" s="70"/>
      <c r="EA174" s="70"/>
      <c r="EB174" s="80"/>
      <c r="EC174" s="82"/>
      <c r="ED174" s="90"/>
      <c r="EF174" s="70"/>
      <c r="EG174" s="70"/>
      <c r="EH174" s="80"/>
      <c r="EI174" s="82"/>
      <c r="EJ174" s="90"/>
      <c r="EL174" s="70"/>
      <c r="EM174" s="70"/>
      <c r="EN174" s="80"/>
      <c r="EO174" s="82"/>
      <c r="EP174" s="90"/>
      <c r="ER174" s="70"/>
      <c r="ES174" s="70"/>
      <c r="ET174" s="80"/>
      <c r="EU174" s="82"/>
      <c r="EV174" s="90"/>
      <c r="EX174" s="70"/>
      <c r="EY174" s="70"/>
      <c r="EZ174" s="80"/>
      <c r="FA174" s="82"/>
      <c r="FB174" s="90"/>
      <c r="FD174" s="70"/>
      <c r="FE174" s="70"/>
      <c r="FF174" s="80"/>
      <c r="FG174" s="82"/>
      <c r="FH174" s="90"/>
      <c r="FJ174" s="70"/>
      <c r="FK174" s="70"/>
      <c r="FL174" s="80"/>
      <c r="FM174" s="82"/>
      <c r="FN174" s="90"/>
      <c r="FP174" s="70"/>
      <c r="FQ174" s="70"/>
      <c r="FR174" s="80"/>
      <c r="FS174" s="82"/>
      <c r="FT174" s="90"/>
      <c r="FV174" s="70"/>
      <c r="FW174" s="70"/>
      <c r="FX174" s="80"/>
      <c r="FY174" s="82"/>
      <c r="FZ174" s="90"/>
      <c r="GB174" s="70"/>
      <c r="GC174" s="70"/>
      <c r="GD174" s="80"/>
      <c r="GE174" s="82"/>
      <c r="GF174" s="90"/>
      <c r="GH174" s="70"/>
      <c r="GI174" s="70"/>
      <c r="GJ174" s="80"/>
      <c r="GK174" s="82"/>
      <c r="GL174" s="90"/>
      <c r="GN174" s="70"/>
      <c r="GO174" s="70"/>
      <c r="GP174" s="80"/>
      <c r="GQ174" s="82"/>
      <c r="GR174" s="90"/>
      <c r="GT174" s="70"/>
      <c r="GU174" s="70"/>
      <c r="GV174" s="80"/>
      <c r="GW174" s="82"/>
      <c r="GX174" s="90"/>
      <c r="GZ174" s="70"/>
      <c r="HA174" s="70"/>
      <c r="HB174" s="80"/>
      <c r="HC174" s="82"/>
      <c r="HD174" s="90"/>
      <c r="HF174" s="70"/>
      <c r="HG174" s="70"/>
      <c r="HH174" s="80"/>
      <c r="HI174" s="82"/>
      <c r="HJ174" s="90"/>
      <c r="HL174" s="70"/>
      <c r="HM174" s="70"/>
      <c r="HN174" s="80"/>
      <c r="HO174" s="82"/>
      <c r="HP174" s="90"/>
      <c r="HR174" s="70"/>
      <c r="HS174" s="70"/>
      <c r="HT174" s="80"/>
      <c r="HU174" s="82"/>
      <c r="HV174" s="90"/>
      <c r="HX174" s="70"/>
      <c r="HY174" s="70"/>
      <c r="HZ174" s="80"/>
      <c r="IA174" s="82"/>
      <c r="IB174" s="90"/>
      <c r="ID174" s="70"/>
      <c r="IE174" s="70"/>
      <c r="IF174" s="80"/>
      <c r="IG174" s="82"/>
      <c r="IH174" s="90"/>
      <c r="IJ174" s="70"/>
      <c r="IK174" s="70"/>
      <c r="IL174" s="80"/>
      <c r="IM174" s="82"/>
      <c r="IN174" s="90"/>
      <c r="IP174" s="70"/>
      <c r="IQ174" s="70"/>
      <c r="IR174" s="80"/>
      <c r="IS174" s="82"/>
      <c r="IT174" s="90"/>
    </row>
    <row r="175" spans="1:254" ht="45" x14ac:dyDescent="0.25">
      <c r="A175" s="69">
        <v>1</v>
      </c>
      <c r="B175" s="105" t="s">
        <v>147</v>
      </c>
      <c r="C175" s="101" t="s">
        <v>70</v>
      </c>
      <c r="D175" s="70">
        <v>1</v>
      </c>
      <c r="E175" s="70">
        <v>1000</v>
      </c>
      <c r="F175" s="70">
        <f t="shared" ref="F175" si="5">ROUND(E175*D175,2)</f>
        <v>1000</v>
      </c>
      <c r="G175" s="82"/>
      <c r="H175" s="90"/>
      <c r="J175" s="70"/>
      <c r="K175" s="70"/>
      <c r="L175" s="80"/>
      <c r="M175" s="82"/>
      <c r="N175" s="90"/>
      <c r="P175" s="70"/>
      <c r="Q175" s="70"/>
      <c r="R175" s="80"/>
      <c r="S175" s="82"/>
      <c r="T175" s="90"/>
      <c r="V175" s="70"/>
      <c r="W175" s="70"/>
      <c r="X175" s="80"/>
      <c r="Y175" s="82"/>
      <c r="Z175" s="90"/>
      <c r="AB175" s="70"/>
      <c r="AC175" s="70"/>
      <c r="AD175" s="80"/>
      <c r="AE175" s="82"/>
      <c r="AF175" s="90"/>
      <c r="AH175" s="70"/>
      <c r="AI175" s="70"/>
      <c r="AJ175" s="80"/>
      <c r="AK175" s="82"/>
      <c r="AL175" s="90"/>
      <c r="AN175" s="70"/>
      <c r="AO175" s="70"/>
      <c r="AP175" s="80"/>
      <c r="AQ175" s="82"/>
      <c r="AR175" s="90"/>
      <c r="AT175" s="70"/>
      <c r="AU175" s="70"/>
      <c r="AV175" s="80"/>
      <c r="AW175" s="82"/>
      <c r="AX175" s="90"/>
      <c r="AZ175" s="70"/>
      <c r="BA175" s="70"/>
      <c r="BB175" s="80"/>
      <c r="BC175" s="82"/>
      <c r="BD175" s="90"/>
      <c r="BF175" s="70"/>
      <c r="BG175" s="70"/>
      <c r="BH175" s="80"/>
      <c r="BI175" s="82"/>
      <c r="BJ175" s="90"/>
      <c r="BL175" s="70"/>
      <c r="BM175" s="70"/>
      <c r="BN175" s="80"/>
      <c r="BO175" s="82"/>
      <c r="BP175" s="90"/>
      <c r="BR175" s="70"/>
      <c r="BS175" s="70"/>
      <c r="BT175" s="80"/>
      <c r="BU175" s="82"/>
      <c r="BV175" s="90"/>
      <c r="BX175" s="70"/>
      <c r="BY175" s="70"/>
      <c r="BZ175" s="80"/>
      <c r="CA175" s="82"/>
      <c r="CB175" s="90"/>
      <c r="CD175" s="70"/>
      <c r="CE175" s="70"/>
      <c r="CF175" s="80"/>
      <c r="CG175" s="82"/>
      <c r="CH175" s="90"/>
      <c r="CJ175" s="70"/>
      <c r="CK175" s="70"/>
      <c r="CL175" s="80"/>
      <c r="CM175" s="82"/>
      <c r="CN175" s="90"/>
      <c r="CP175" s="70"/>
      <c r="CQ175" s="70"/>
      <c r="CR175" s="80"/>
      <c r="CS175" s="82"/>
      <c r="CT175" s="90"/>
      <c r="CV175" s="70"/>
      <c r="CW175" s="70"/>
      <c r="CX175" s="80"/>
      <c r="CY175" s="82"/>
      <c r="CZ175" s="90"/>
      <c r="DB175" s="70"/>
      <c r="DC175" s="70"/>
      <c r="DD175" s="80"/>
      <c r="DE175" s="82"/>
      <c r="DF175" s="90"/>
      <c r="DH175" s="70"/>
      <c r="DI175" s="70"/>
      <c r="DJ175" s="80"/>
      <c r="DK175" s="82"/>
      <c r="DL175" s="90"/>
      <c r="DN175" s="70"/>
      <c r="DO175" s="70"/>
      <c r="DP175" s="80"/>
      <c r="DQ175" s="82"/>
      <c r="DR175" s="90"/>
      <c r="DT175" s="70"/>
      <c r="DU175" s="70"/>
      <c r="DV175" s="80"/>
      <c r="DW175" s="82"/>
      <c r="DX175" s="90"/>
      <c r="DZ175" s="70"/>
      <c r="EA175" s="70"/>
      <c r="EB175" s="80"/>
      <c r="EC175" s="82"/>
      <c r="ED175" s="90"/>
      <c r="EF175" s="70"/>
      <c r="EG175" s="70"/>
      <c r="EH175" s="80"/>
      <c r="EI175" s="82"/>
      <c r="EJ175" s="90"/>
      <c r="EL175" s="70"/>
      <c r="EM175" s="70"/>
      <c r="EN175" s="80"/>
      <c r="EO175" s="82"/>
      <c r="EP175" s="90"/>
      <c r="ER175" s="70"/>
      <c r="ES175" s="70"/>
      <c r="ET175" s="80"/>
      <c r="EU175" s="82"/>
      <c r="EV175" s="90"/>
      <c r="EX175" s="70"/>
      <c r="EY175" s="70"/>
      <c r="EZ175" s="80"/>
      <c r="FA175" s="82"/>
      <c r="FB175" s="90"/>
      <c r="FD175" s="70"/>
      <c r="FE175" s="70"/>
      <c r="FF175" s="80"/>
      <c r="FG175" s="82"/>
      <c r="FH175" s="90"/>
      <c r="FJ175" s="70"/>
      <c r="FK175" s="70"/>
      <c r="FL175" s="80"/>
      <c r="FM175" s="82"/>
      <c r="FN175" s="90"/>
      <c r="FP175" s="70"/>
      <c r="FQ175" s="70"/>
      <c r="FR175" s="80"/>
      <c r="FS175" s="82"/>
      <c r="FT175" s="90"/>
      <c r="FV175" s="70"/>
      <c r="FW175" s="70"/>
      <c r="FX175" s="80"/>
      <c r="FY175" s="82"/>
      <c r="FZ175" s="90"/>
      <c r="GB175" s="70"/>
      <c r="GC175" s="70"/>
      <c r="GD175" s="80"/>
      <c r="GE175" s="82"/>
      <c r="GF175" s="90"/>
      <c r="GH175" s="70"/>
      <c r="GI175" s="70"/>
      <c r="GJ175" s="80"/>
      <c r="GK175" s="82"/>
      <c r="GL175" s="90"/>
      <c r="GN175" s="70"/>
      <c r="GO175" s="70"/>
      <c r="GP175" s="80"/>
      <c r="GQ175" s="82"/>
      <c r="GR175" s="90"/>
      <c r="GT175" s="70"/>
      <c r="GU175" s="70"/>
      <c r="GV175" s="80"/>
      <c r="GW175" s="82"/>
      <c r="GX175" s="90"/>
      <c r="GZ175" s="70"/>
      <c r="HA175" s="70"/>
      <c r="HB175" s="80"/>
      <c r="HC175" s="82"/>
      <c r="HD175" s="90"/>
      <c r="HF175" s="70"/>
      <c r="HG175" s="70"/>
      <c r="HH175" s="80"/>
      <c r="HI175" s="82"/>
      <c r="HJ175" s="90"/>
      <c r="HL175" s="70"/>
      <c r="HM175" s="70"/>
      <c r="HN175" s="80"/>
      <c r="HO175" s="82"/>
      <c r="HP175" s="90"/>
      <c r="HR175" s="70"/>
      <c r="HS175" s="70"/>
      <c r="HT175" s="80"/>
      <c r="HU175" s="82"/>
      <c r="HV175" s="90"/>
      <c r="HX175" s="70"/>
      <c r="HY175" s="70"/>
      <c r="HZ175" s="80"/>
      <c r="IA175" s="82"/>
      <c r="IB175" s="90"/>
      <c r="ID175" s="70"/>
      <c r="IE175" s="70"/>
      <c r="IF175" s="80"/>
      <c r="IG175" s="82"/>
      <c r="IH175" s="90"/>
      <c r="IJ175" s="70"/>
      <c r="IK175" s="70"/>
      <c r="IL175" s="80"/>
      <c r="IM175" s="82"/>
      <c r="IN175" s="90"/>
      <c r="IP175" s="70"/>
      <c r="IQ175" s="70"/>
      <c r="IR175" s="80"/>
      <c r="IS175" s="82"/>
      <c r="IT175" s="90"/>
    </row>
    <row r="176" spans="1:254" x14ac:dyDescent="0.25">
      <c r="B176" s="105"/>
      <c r="D176" s="70"/>
      <c r="E176" s="70"/>
      <c r="F176" s="70"/>
      <c r="G176" s="82"/>
      <c r="H176" s="90"/>
      <c r="J176" s="70"/>
      <c r="K176" s="70"/>
      <c r="L176" s="80"/>
      <c r="M176" s="82"/>
      <c r="N176" s="90"/>
      <c r="P176" s="70"/>
      <c r="Q176" s="70"/>
      <c r="R176" s="80"/>
      <c r="S176" s="82"/>
      <c r="T176" s="90"/>
      <c r="V176" s="70"/>
      <c r="W176" s="70"/>
      <c r="X176" s="80"/>
      <c r="Y176" s="82"/>
      <c r="Z176" s="90"/>
      <c r="AB176" s="70"/>
      <c r="AC176" s="70"/>
      <c r="AD176" s="80"/>
      <c r="AE176" s="82"/>
      <c r="AF176" s="90"/>
      <c r="AH176" s="70"/>
      <c r="AI176" s="70"/>
      <c r="AJ176" s="80"/>
      <c r="AK176" s="82"/>
      <c r="AL176" s="90"/>
      <c r="AN176" s="70"/>
      <c r="AO176" s="70"/>
      <c r="AP176" s="80"/>
      <c r="AQ176" s="82"/>
      <c r="AR176" s="90"/>
      <c r="AT176" s="70"/>
      <c r="AU176" s="70"/>
      <c r="AV176" s="80"/>
      <c r="AW176" s="82"/>
      <c r="AX176" s="90"/>
      <c r="AZ176" s="70"/>
      <c r="BA176" s="70"/>
      <c r="BB176" s="80"/>
      <c r="BC176" s="82"/>
      <c r="BD176" s="90"/>
      <c r="BF176" s="70"/>
      <c r="BG176" s="70"/>
      <c r="BH176" s="80"/>
      <c r="BI176" s="82"/>
      <c r="BJ176" s="90"/>
      <c r="BL176" s="70"/>
      <c r="BM176" s="70"/>
      <c r="BN176" s="80"/>
      <c r="BO176" s="82"/>
      <c r="BP176" s="90"/>
      <c r="BR176" s="70"/>
      <c r="BS176" s="70"/>
      <c r="BT176" s="80"/>
      <c r="BU176" s="82"/>
      <c r="BV176" s="90"/>
      <c r="BX176" s="70"/>
      <c r="BY176" s="70"/>
      <c r="BZ176" s="80"/>
      <c r="CA176" s="82"/>
      <c r="CB176" s="90"/>
      <c r="CD176" s="70"/>
      <c r="CE176" s="70"/>
      <c r="CF176" s="80"/>
      <c r="CG176" s="82"/>
      <c r="CH176" s="90"/>
      <c r="CJ176" s="70"/>
      <c r="CK176" s="70"/>
      <c r="CL176" s="80"/>
      <c r="CM176" s="82"/>
      <c r="CN176" s="90"/>
      <c r="CP176" s="70"/>
      <c r="CQ176" s="70"/>
      <c r="CR176" s="80"/>
      <c r="CS176" s="82"/>
      <c r="CT176" s="90"/>
      <c r="CV176" s="70"/>
      <c r="CW176" s="70"/>
      <c r="CX176" s="80"/>
      <c r="CY176" s="82"/>
      <c r="CZ176" s="90"/>
      <c r="DB176" s="70"/>
      <c r="DC176" s="70"/>
      <c r="DD176" s="80"/>
      <c r="DE176" s="82"/>
      <c r="DF176" s="90"/>
      <c r="DH176" s="70"/>
      <c r="DI176" s="70"/>
      <c r="DJ176" s="80"/>
      <c r="DK176" s="82"/>
      <c r="DL176" s="90"/>
      <c r="DN176" s="70"/>
      <c r="DO176" s="70"/>
      <c r="DP176" s="80"/>
      <c r="DQ176" s="82"/>
      <c r="DR176" s="90"/>
      <c r="DT176" s="70"/>
      <c r="DU176" s="70"/>
      <c r="DV176" s="80"/>
      <c r="DW176" s="82"/>
      <c r="DX176" s="90"/>
      <c r="DZ176" s="70"/>
      <c r="EA176" s="70"/>
      <c r="EB176" s="80"/>
      <c r="EC176" s="82"/>
      <c r="ED176" s="90"/>
      <c r="EF176" s="70"/>
      <c r="EG176" s="70"/>
      <c r="EH176" s="80"/>
      <c r="EI176" s="82"/>
      <c r="EJ176" s="90"/>
      <c r="EL176" s="70"/>
      <c r="EM176" s="70"/>
      <c r="EN176" s="80"/>
      <c r="EO176" s="82"/>
      <c r="EP176" s="90"/>
      <c r="ER176" s="70"/>
      <c r="ES176" s="70"/>
      <c r="ET176" s="80"/>
      <c r="EU176" s="82"/>
      <c r="EV176" s="90"/>
      <c r="EX176" s="70"/>
      <c r="EY176" s="70"/>
      <c r="EZ176" s="80"/>
      <c r="FA176" s="82"/>
      <c r="FB176" s="90"/>
      <c r="FD176" s="70"/>
      <c r="FE176" s="70"/>
      <c r="FF176" s="80"/>
      <c r="FG176" s="82"/>
      <c r="FH176" s="90"/>
      <c r="FJ176" s="70"/>
      <c r="FK176" s="70"/>
      <c r="FL176" s="80"/>
      <c r="FM176" s="82"/>
      <c r="FN176" s="90"/>
      <c r="FP176" s="70"/>
      <c r="FQ176" s="70"/>
      <c r="FR176" s="80"/>
      <c r="FS176" s="82"/>
      <c r="FT176" s="90"/>
      <c r="FV176" s="70"/>
      <c r="FW176" s="70"/>
      <c r="FX176" s="80"/>
      <c r="FY176" s="82"/>
      <c r="FZ176" s="90"/>
      <c r="GB176" s="70"/>
      <c r="GC176" s="70"/>
      <c r="GD176" s="80"/>
      <c r="GE176" s="82"/>
      <c r="GF176" s="90"/>
      <c r="GH176" s="70"/>
      <c r="GI176" s="70"/>
      <c r="GJ176" s="80"/>
      <c r="GK176" s="82"/>
      <c r="GL176" s="90"/>
      <c r="GN176" s="70"/>
      <c r="GO176" s="70"/>
      <c r="GP176" s="80"/>
      <c r="GQ176" s="82"/>
      <c r="GR176" s="90"/>
      <c r="GT176" s="70"/>
      <c r="GU176" s="70"/>
      <c r="GV176" s="80"/>
      <c r="GW176" s="82"/>
      <c r="GX176" s="90"/>
      <c r="GZ176" s="70"/>
      <c r="HA176" s="70"/>
      <c r="HB176" s="80"/>
      <c r="HC176" s="82"/>
      <c r="HD176" s="90"/>
      <c r="HF176" s="70"/>
      <c r="HG176" s="70"/>
      <c r="HH176" s="80"/>
      <c r="HI176" s="82"/>
      <c r="HJ176" s="90"/>
      <c r="HL176" s="70"/>
      <c r="HM176" s="70"/>
      <c r="HN176" s="80"/>
      <c r="HO176" s="82"/>
      <c r="HP176" s="90"/>
      <c r="HR176" s="70"/>
      <c r="HS176" s="70"/>
      <c r="HT176" s="80"/>
      <c r="HU176" s="82"/>
      <c r="HV176" s="90"/>
      <c r="HX176" s="70"/>
      <c r="HY176" s="70"/>
      <c r="HZ176" s="80"/>
      <c r="IA176" s="82"/>
      <c r="IB176" s="90"/>
      <c r="ID176" s="70"/>
      <c r="IE176" s="70"/>
      <c r="IF176" s="80"/>
      <c r="IG176" s="82"/>
      <c r="IH176" s="90"/>
      <c r="IJ176" s="70"/>
      <c r="IK176" s="70"/>
      <c r="IL176" s="80"/>
      <c r="IM176" s="82"/>
      <c r="IN176" s="90"/>
      <c r="IP176" s="70"/>
      <c r="IQ176" s="70"/>
      <c r="IR176" s="80"/>
      <c r="IS176" s="82"/>
      <c r="IT176" s="90"/>
    </row>
    <row r="177" spans="1:6" x14ac:dyDescent="0.25">
      <c r="A177" s="77"/>
      <c r="B177" s="118" t="s">
        <v>13</v>
      </c>
      <c r="C177" s="106" t="s">
        <v>10</v>
      </c>
      <c r="D177" s="78"/>
      <c r="E177" s="78"/>
      <c r="F177" s="78">
        <f>SUM(F175)</f>
        <v>1000</v>
      </c>
    </row>
    <row r="178" spans="1:6" x14ac:dyDescent="0.25">
      <c r="B178" s="105"/>
      <c r="D178" s="70"/>
      <c r="E178" s="70"/>
      <c r="F178" s="70"/>
    </row>
    <row r="179" spans="1:6" x14ac:dyDescent="0.25">
      <c r="B179" s="105"/>
      <c r="D179" s="70"/>
      <c r="E179" s="70"/>
      <c r="F179" s="70"/>
    </row>
    <row r="180" spans="1:6" ht="15.75" thickBot="1" x14ac:dyDescent="0.3">
      <c r="A180" s="77"/>
      <c r="B180" s="120" t="s">
        <v>91</v>
      </c>
      <c r="C180" s="109" t="s">
        <v>10</v>
      </c>
      <c r="D180" s="91"/>
      <c r="E180" s="91"/>
      <c r="F180" s="91">
        <f>F177+F112+F70+F24+F170+F136</f>
        <v>1450</v>
      </c>
    </row>
  </sheetData>
  <sheetProtection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&amp;R&amp;A</oddHeader>
    <oddFooter>&amp;R&amp;P</oddFooter>
  </headerFooter>
  <rowBreaks count="1" manualBreakCount="1">
    <brk id="7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12</vt:i4>
      </vt:variant>
    </vt:vector>
  </HeadingPairs>
  <TitlesOfParts>
    <vt:vector size="17" baseType="lpstr">
      <vt:lpstr>Rekapitulacija</vt:lpstr>
      <vt:lpstr>M1.K1</vt:lpstr>
      <vt:lpstr>M1.K2</vt:lpstr>
      <vt:lpstr>M1.K3</vt:lpstr>
      <vt:lpstr>M1.K4</vt:lpstr>
      <vt:lpstr>'M1.K1'!Področje_tiskanja</vt:lpstr>
      <vt:lpstr>'M1.K2'!Področje_tiskanja</vt:lpstr>
      <vt:lpstr>'M1.K3'!Področje_tiskanja</vt:lpstr>
      <vt:lpstr>'M1.K4'!Področje_tiskanja</vt:lpstr>
      <vt:lpstr>Rekapitulacija!Področje_tiskanja</vt:lpstr>
      <vt:lpstr>'M1.K1'!Print_Area</vt:lpstr>
      <vt:lpstr>'M1.K2'!Print_Area</vt:lpstr>
      <vt:lpstr>'M1.K3'!Print_Area</vt:lpstr>
      <vt:lpstr>'M1.K4'!Print_Area</vt:lpstr>
      <vt:lpstr>Rekapitulacija!Print_Area</vt:lpstr>
      <vt:lpstr>'M1.K1'!Print_Titles</vt:lpstr>
      <vt:lpstr>Rekapitulacija!Print_Titles</vt:lpstr>
    </vt:vector>
  </TitlesOfParts>
  <Company>PUV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Matjaz</dc:creator>
  <cp:lastModifiedBy>Jernej Muhič</cp:lastModifiedBy>
  <cp:lastPrinted>2025-01-31T10:55:11Z</cp:lastPrinted>
  <dcterms:created xsi:type="dcterms:W3CDTF">2001-07-17T05:47:29Z</dcterms:created>
  <dcterms:modified xsi:type="dcterms:W3CDTF">2025-03-20T13:43:30Z</dcterms:modified>
</cp:coreProperties>
</file>